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6" i="3"/>
  <c r="K88" i="3" s="1"/>
  <c r="K91" i="3" s="1"/>
  <c r="J86" i="3"/>
  <c r="I86" i="3"/>
  <c r="E86" i="3"/>
  <c r="E88" i="3" s="1"/>
  <c r="E91" i="3" s="1"/>
  <c r="D86" i="3"/>
  <c r="D88" i="3" s="1"/>
  <c r="D91" i="3" s="1"/>
  <c r="C86" i="3"/>
  <c r="K85" i="3"/>
  <c r="K87" i="3" s="1"/>
  <c r="K90" i="3" s="1"/>
  <c r="J85" i="3"/>
  <c r="J87" i="3" s="1"/>
  <c r="J90" i="3" s="1"/>
  <c r="I85" i="3"/>
  <c r="I87" i="3" s="1"/>
  <c r="I90" i="3" s="1"/>
  <c r="E85" i="3"/>
  <c r="E87" i="3" s="1"/>
  <c r="E90" i="3" s="1"/>
  <c r="D85" i="3"/>
  <c r="D87" i="3" s="1"/>
  <c r="D90" i="3" s="1"/>
  <c r="C85" i="3"/>
  <c r="C87" i="3" s="1"/>
  <c r="C90" i="3" s="1"/>
  <c r="Q84" i="3"/>
  <c r="P84" i="3"/>
  <c r="N84" i="3"/>
  <c r="Q83" i="3"/>
  <c r="P83" i="3"/>
  <c r="N83" i="3"/>
  <c r="K83" i="3"/>
  <c r="J83" i="3"/>
  <c r="I83" i="3"/>
  <c r="E83" i="3"/>
  <c r="D83" i="3"/>
  <c r="C83" i="3"/>
  <c r="Q82" i="3"/>
  <c r="P82" i="3"/>
  <c r="N82" i="3"/>
  <c r="K82" i="3"/>
  <c r="K84" i="3" s="1"/>
  <c r="K89" i="3" s="1"/>
  <c r="J82" i="3"/>
  <c r="J88" i="3" s="1"/>
  <c r="J91" i="3" s="1"/>
  <c r="I82" i="3"/>
  <c r="I88" i="3" s="1"/>
  <c r="I91" i="3" s="1"/>
  <c r="E82" i="3"/>
  <c r="M84" i="3" s="1"/>
  <c r="S84" i="3" s="1"/>
  <c r="D82" i="3"/>
  <c r="D84" i="3" s="1"/>
  <c r="D89" i="3" s="1"/>
  <c r="C82" i="3"/>
  <c r="C84" i="3" s="1"/>
  <c r="C89" i="3" s="1"/>
  <c r="T82" i="3" l="1"/>
  <c r="T84" i="3"/>
  <c r="T83" i="3"/>
  <c r="K93" i="3"/>
  <c r="D93" i="3"/>
  <c r="D92" i="3"/>
  <c r="K92" i="3"/>
  <c r="I84" i="3"/>
  <c r="I89" i="3" s="1"/>
  <c r="I92" i="3" s="1"/>
  <c r="J84" i="3"/>
  <c r="J89" i="3" s="1"/>
  <c r="J93" i="3" s="1"/>
  <c r="M82" i="3"/>
  <c r="S82" i="3" s="1"/>
  <c r="M83" i="3"/>
  <c r="S83" i="3" s="1"/>
  <c r="E84" i="3"/>
  <c r="E89" i="3" s="1"/>
  <c r="E93" i="3" s="1"/>
  <c r="C88" i="3"/>
  <c r="C91" i="3" s="1"/>
  <c r="BQ7" i="3"/>
  <c r="BQ8" i="3"/>
  <c r="BQ9" i="3"/>
  <c r="BQ10" i="3"/>
  <c r="BQ11" i="3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P8" i="3"/>
  <c r="BP9" i="3"/>
  <c r="BP10" i="3"/>
  <c r="BP11" i="3"/>
  <c r="BP12" i="3"/>
  <c r="BP13" i="3"/>
  <c r="BP14" i="3"/>
  <c r="BP15" i="3"/>
  <c r="BP16" i="3"/>
  <c r="BP17" i="3"/>
  <c r="BP18" i="3"/>
  <c r="BP19" i="3"/>
  <c r="BP20" i="3"/>
  <c r="BP21" i="3"/>
  <c r="BP22" i="3"/>
  <c r="BP23" i="3"/>
  <c r="BP24" i="3"/>
  <c r="BP25" i="3"/>
  <c r="BP26" i="3"/>
  <c r="BP27" i="3"/>
  <c r="BP28" i="3"/>
  <c r="BP29" i="3"/>
  <c r="BP30" i="3"/>
  <c r="BP7" i="3"/>
  <c r="C93" i="3" l="1"/>
  <c r="C92" i="3"/>
  <c r="J92" i="3"/>
  <c r="I93" i="3"/>
  <c r="E92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<sst xmlns="http://schemas.openxmlformats.org/spreadsheetml/2006/main" count="328" uniqueCount="159">
  <si>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</si>
  <si>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</si>
  <si>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</si>
  <si>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</si>
  <si>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</si>
  <si>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</si>
  <si>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</si>
  <si>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</si>
  <si>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</si>
  <si>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</si>
  <si>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</si>
  <si>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</si>
  <si>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</si>
  <si>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</si>
  <si>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</si>
  <si>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</si>
  <si>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</si>
  <si>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</si>
  <si>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</si>
  <si>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</si>
  <si>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</si>
  <si>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</si>
  <si>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</si>
  <si>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</si>
  <si>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</si>
  <si>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</si>
  <si>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</si>
  <si>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</si>
  <si>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</si>
  <si>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</si>
  <si>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</si>
  <si>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</si>
  <si>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</si>
  <si>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</si>
  <si>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</si>
  <si>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</si>
  <si>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</si>
  <si>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</si>
  <si>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Шексна</t>
  </si>
  <si>
    <t xml:space="preserve"> 0,4 Шексна ТСН 1 ао</t>
  </si>
  <si>
    <t xml:space="preserve"> 0,4 Шексна ТСН 2 ао</t>
  </si>
  <si>
    <t xml:space="preserve"> 0,4 Шексна ТСН 3 ао</t>
  </si>
  <si>
    <t xml:space="preserve"> 0,4 Шексна ТСН 4 ао</t>
  </si>
  <si>
    <t xml:space="preserve"> 10 Шексна Т 3 ап</t>
  </si>
  <si>
    <t xml:space="preserve"> 10 Шексна Т 4 ап</t>
  </si>
  <si>
    <t xml:space="preserve"> 10 Шексна-АБЗ ао</t>
  </si>
  <si>
    <t xml:space="preserve"> 10 Шексна-КХП 1 ао</t>
  </si>
  <si>
    <t xml:space="preserve"> 10 Шексна-КХП 2 ао</t>
  </si>
  <si>
    <t xml:space="preserve"> 10 Шексна-Лютчик ао</t>
  </si>
  <si>
    <t xml:space="preserve"> 10 Шексна-ПМК 22 ао</t>
  </si>
  <si>
    <t xml:space="preserve"> 10 Шексна-Слизово ао</t>
  </si>
  <si>
    <t xml:space="preserve"> 10 Шексна-ФИН 1 ао</t>
  </si>
  <si>
    <t xml:space="preserve"> 10 Шексна-ФИН 2 ао</t>
  </si>
  <si>
    <t xml:space="preserve"> 110 Шексна ОМВ ао</t>
  </si>
  <si>
    <t xml:space="preserve"> 110 Шексна ОМВ ао RS</t>
  </si>
  <si>
    <t xml:space="preserve"> 110 Шексна ОМВ ап</t>
  </si>
  <si>
    <t xml:space="preserve"> 110 Шексна ОМВ ап RS</t>
  </si>
  <si>
    <t xml:space="preserve"> 110 Шексна-Дорожная ао</t>
  </si>
  <si>
    <t xml:space="preserve"> 110 Шексна-Дорожная ао RS</t>
  </si>
  <si>
    <t xml:space="preserve"> 110 Шексна-Дорожная ап</t>
  </si>
  <si>
    <t xml:space="preserve"> 110 Шексна-Дорожная ап RS</t>
  </si>
  <si>
    <t xml:space="preserve"> 110 Шексна-Ермаково (Кипелово 2) ао</t>
  </si>
  <si>
    <t xml:space="preserve"> 110 Шексна-Ермаково (Кипелово 2) ао RS</t>
  </si>
  <si>
    <t xml:space="preserve"> 110 Шексна-Ермаково (Кипелово 2) ап</t>
  </si>
  <si>
    <t xml:space="preserve"> 110 Шексна-Ермаково (Кипелово 2) ап RS</t>
  </si>
  <si>
    <t xml:space="preserve"> 110 Шексна-Тяговая 1 ао</t>
  </si>
  <si>
    <t xml:space="preserve"> 110 Шексна-Тяговая 1 ао RS</t>
  </si>
  <si>
    <t xml:space="preserve"> 110 Шексна-Тяговая 1 ап</t>
  </si>
  <si>
    <t xml:space="preserve"> 110 Шексна-Тяговая 1 ап RS</t>
  </si>
  <si>
    <t xml:space="preserve"> 110 Шексна-Тяговая 2 ао</t>
  </si>
  <si>
    <t xml:space="preserve"> 110 Шексна-Тяговая 2 ао RS</t>
  </si>
  <si>
    <t xml:space="preserve"> 110 Шексна-Тяговая 2 ап</t>
  </si>
  <si>
    <t xml:space="preserve"> 110 Шексна-Тяговая 2 ап RS</t>
  </si>
  <si>
    <t xml:space="preserve"> 110 Шексна-Шекснинская 1 ао</t>
  </si>
  <si>
    <t xml:space="preserve"> 110 Шексна-Шекснинская 1 ао RS</t>
  </si>
  <si>
    <t xml:space="preserve"> 110 Шексна-Шекснинская 1 ап</t>
  </si>
  <si>
    <t xml:space="preserve"> 110 Шексна-Шекснинская 1 ап RS</t>
  </si>
  <si>
    <t xml:space="preserve"> 110 Шексна-Шекснинская 2 ао</t>
  </si>
  <si>
    <t xml:space="preserve"> 110 Шексна-Шекснинская 2 ао RS</t>
  </si>
  <si>
    <t xml:space="preserve"> 110 Шексна-Шекснинская 2 ап</t>
  </si>
  <si>
    <t xml:space="preserve"> 110 Шексна-Шекснинская 2 ап RS</t>
  </si>
  <si>
    <t xml:space="preserve"> 35 Шексна Т 1 ап</t>
  </si>
  <si>
    <t xml:space="preserve"> 35 Шексна Т 2 ап</t>
  </si>
  <si>
    <t xml:space="preserve"> 35 Шексна Т 3 ап</t>
  </si>
  <si>
    <t xml:space="preserve"> 35 Шексна Т 4 ап</t>
  </si>
  <si>
    <t xml:space="preserve"> 35 Шексна-Газовая ао</t>
  </si>
  <si>
    <t xml:space="preserve"> 35 Шексна-Лесная ао</t>
  </si>
  <si>
    <t xml:space="preserve"> 35 Шексна-Сизьма 1 ао</t>
  </si>
  <si>
    <t xml:space="preserve"> 35 Шексна-Сизьма 2 ао</t>
  </si>
  <si>
    <t xml:space="preserve"> 6 Шексна Т 1 ап</t>
  </si>
  <si>
    <t xml:space="preserve"> 6 Шексна Т 2 ап</t>
  </si>
  <si>
    <t xml:space="preserve"> 6 Шексна Т 3 ап</t>
  </si>
  <si>
    <t xml:space="preserve"> 6 Шексна Т 4 ап</t>
  </si>
  <si>
    <t xml:space="preserve"> 6 Шексна-Битумная ао</t>
  </si>
  <si>
    <t xml:space="preserve"> 6 Шексна-Горсеть 1 ао</t>
  </si>
  <si>
    <t xml:space="preserve"> 6 Шексна-Горсеть 2 ао</t>
  </si>
  <si>
    <t xml:space="preserve"> 6 Шексна-Горсеть 3 ао</t>
  </si>
  <si>
    <t xml:space="preserve"> 6 Шексна-Горсеть 4 ао</t>
  </si>
  <si>
    <t xml:space="preserve"> 6 Шексна-ДВП 1 ао</t>
  </si>
  <si>
    <t xml:space="preserve"> 6 Шексна-ДВП 2 ао</t>
  </si>
  <si>
    <t xml:space="preserve"> 6 Шексна-ДПМК 3 ао</t>
  </si>
  <si>
    <t xml:space="preserve"> 6 Шексна-ДСП 1 ао</t>
  </si>
  <si>
    <t xml:space="preserve"> 6 Шексна-ДСП 2 ао</t>
  </si>
  <si>
    <t xml:space="preserve"> 6 Шексна-РП 1 ао</t>
  </si>
  <si>
    <t xml:space="preserve"> 6 Шексна-РП 2 ао</t>
  </si>
  <si>
    <t/>
  </si>
  <si>
    <t>реактивная энергия</t>
  </si>
  <si>
    <t>АЧР1</t>
  </si>
  <si>
    <t>АЧР2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</si>
  <si>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</si>
  <si>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</si>
  <si>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</si>
  <si>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</si>
  <si>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</si>
  <si>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</si>
  <si>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</si>
  <si>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</si>
  <si>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</si>
  <si>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</si>
  <si>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</si>
  <si>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</si>
  <si>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</si>
  <si>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</si>
  <si>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</si>
  <si>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</si>
  <si>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плюс Тяговая-1,2</t>
  </si>
  <si>
    <t>итог</t>
  </si>
  <si>
    <t>Напряжение короткого замыкания</t>
  </si>
  <si>
    <t>U к в-н, %</t>
  </si>
  <si>
    <t>U к в-с, %</t>
  </si>
  <si>
    <t>Для сводной ведомости</t>
  </si>
  <si>
    <t>U к с-н, %</t>
  </si>
  <si>
    <t>P</t>
  </si>
  <si>
    <t>Q</t>
  </si>
  <si>
    <t xml:space="preserve">                            Р</t>
  </si>
  <si>
    <t xml:space="preserve">                                    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</si>
  <si>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</si>
  <si>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</si>
  <si>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</si>
  <si>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</si>
  <si>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</si>
  <si>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</si>
  <si>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</si>
  <si>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</si>
  <si>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</si>
  <si>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</si>
  <si>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</si>
  <si>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</si>
  <si>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</si>
  <si>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</si>
  <si>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</si>
  <si>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</si>
  <si>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</si>
  <si>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</si>
  <si>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</si>
  <si>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</si>
  <si>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</si>
  <si>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</si>
  <si>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19.12.2018 г. по ПС ШЕКСНА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</si>
</sst>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2" fillId="0" borderId="0" xfId="0" applyNumberFormat="1" applyFont="1"/>
    <xf numFmtId="165" fontId="2" fillId="2" borderId="0" xfId="0" applyNumberFormat="1" applyFont="1" applyFill="1"/>
    <xf numFmtId="0" fontId="3" fillId="2" borderId="0" xfId="0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4" fontId="14" fillId="0" borderId="0" xfId="0" applyNumberFormat="1" applyFont="1"/>
    <xf numFmtId="4" fontId="15" fillId="0" borderId="0" xfId="0" applyNumberFormat="1" applyFont="1"/>
    <xf numFmtId="4" fontId="3" fillId="0" borderId="0" xfId="0" applyNumberFormat="1" applyFont="1"/>
    <xf numFmtId="4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166" fontId="14" fillId="0" borderId="0" xfId="0" applyNumberFormat="1" applyFont="1"/>
    <xf numFmtId="2" fontId="0" fillId="5" borderId="26" xfId="0" applyNumberForma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0" fillId="0" borderId="0" xfId="0" applyAlignment="1"/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7" borderId="19" xfId="0" applyNumberFormat="1" applyFont="1" applyFill="1" applyBorder="1" applyAlignment="1">
      <alignment horizontal="left" vertical="center" wrapText="1"/>
    </xf>
    <xf numFmtId="4" fontId="3" fillId="8" borderId="19" xfId="0" applyNumberFormat="1" applyFont="1" applyFill="1" applyBorder="1" applyAlignment="1">
      <alignment horizontal="left" vertical="center" wrapText="1"/>
    </xf>
    <xf numFmtId="4" fontId="3" fillId="9" borderId="19" xfId="0" applyNumberFormat="1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left" vertical="center" wrapText="1"/>
    </xf>
    <xf numFmtId="4" fontId="3" fillId="10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9"/>
  <sheetViews>
    <sheetView tabSelected="1" workbookViewId="0">
      <pane xSplit="1" ySplit="6" topLeftCell="B62" activePane="bottomRight" state="frozen"/>
      <selection pane="topRight" activeCell="B1" sqref="B1"/>
      <selection pane="bottomLeft" activeCell="A7" sqref="A7"/>
      <selection pane="bottomRight" activeCell="T84" sqref="T8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55" width="13.85546875" style="1" customWidth="1"/>
    <col min="56" max="16384" width="9.140625" style="1"/>
  </cols>
  <sheetData>
    <row r="1" spans="1:69" x14ac:dyDescent="0.2">
      <c r="A1" s="42"/>
    </row>
    <row r="2" spans="1:69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9" ht="15.75" x14ac:dyDescent="0.25">
      <c r="A3" s="42"/>
      <c r="B3" s="53" t="str">
        <f>IF(isOV="","",isOV)</f>
        <v/>
      </c>
    </row>
    <row r="4" spans="1:69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O4" s="85" t="s">
        <v>36</v>
      </c>
    </row>
    <row r="5" spans="1:69" s="51" customFormat="1" ht="16.5" thickBot="1" x14ac:dyDescent="0.3">
      <c r="A5" s="43" t="str">
        <f>IF(group="","",group)</f>
        <v>ПС 110 кВ Шексна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O5" s="84" t="s">
        <v>37</v>
      </c>
    </row>
    <row r="6" spans="1:69" s="56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158" t="s">
        <v>43</v>
      </c>
      <c r="G6" s="158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163" t="s">
        <v>65</v>
      </c>
      <c r="AC6" s="69" t="s">
        <v>66</v>
      </c>
      <c r="AD6" s="69" t="s">
        <v>67</v>
      </c>
      <c r="AE6" s="69" t="s">
        <v>68</v>
      </c>
      <c r="AF6" s="163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159" t="s">
        <v>81</v>
      </c>
      <c r="AS6" s="160" t="s">
        <v>82</v>
      </c>
      <c r="AT6" s="161" t="s">
        <v>83</v>
      </c>
      <c r="AU6" s="161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158" t="s">
        <v>89</v>
      </c>
      <c r="BA6" s="159" t="s">
        <v>90</v>
      </c>
      <c r="BB6" s="158" t="s">
        <v>91</v>
      </c>
      <c r="BC6" s="162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1" t="s">
        <v>104</v>
      </c>
      <c r="BP6" s="117" t="s">
        <v>107</v>
      </c>
      <c r="BQ6" s="117" t="s">
        <v>108</v>
      </c>
    </row>
    <row r="7" spans="1:69" x14ac:dyDescent="0.2">
      <c r="A7" s="72" t="s">
        <v>3</v>
      </c>
      <c r="B7" s="73">
        <v>1.28</v>
      </c>
      <c r="C7" s="73">
        <v>22.240000000000002</v>
      </c>
      <c r="D7" s="73">
        <v>0</v>
      </c>
      <c r="E7" s="73">
        <v>1.3125</v>
      </c>
      <c r="F7" s="73">
        <v>460.8</v>
      </c>
      <c r="G7" s="73">
        <v>700.80000000000007</v>
      </c>
      <c r="H7" s="73">
        <v>39.6</v>
      </c>
      <c r="I7" s="73">
        <v>103.2</v>
      </c>
      <c r="J7" s="73">
        <v>51.6</v>
      </c>
      <c r="K7" s="73">
        <v>211.6</v>
      </c>
      <c r="L7" s="73">
        <v>5.2</v>
      </c>
      <c r="M7" s="73">
        <v>594</v>
      </c>
      <c r="N7" s="73">
        <v>132.80000000000001</v>
      </c>
      <c r="O7" s="73">
        <v>0</v>
      </c>
      <c r="P7" s="73">
        <v>0</v>
      </c>
      <c r="Q7" s="73">
        <v>0</v>
      </c>
      <c r="R7" s="73">
        <v>0</v>
      </c>
      <c r="S7" s="73">
        <v>0</v>
      </c>
      <c r="T7" s="73">
        <v>0</v>
      </c>
      <c r="U7" s="73">
        <v>0</v>
      </c>
      <c r="V7" s="73">
        <v>8844</v>
      </c>
      <c r="W7" s="73">
        <v>8844</v>
      </c>
      <c r="X7" s="73">
        <v>0</v>
      </c>
      <c r="Y7" s="73">
        <v>0</v>
      </c>
      <c r="Z7" s="73">
        <v>16024.800000000001</v>
      </c>
      <c r="AA7" s="73">
        <v>16024.800000000001</v>
      </c>
      <c r="AB7" s="73">
        <v>3366</v>
      </c>
      <c r="AC7" s="73">
        <v>3366</v>
      </c>
      <c r="AD7" s="73">
        <v>52.800000000000004</v>
      </c>
      <c r="AE7" s="73">
        <v>46.2</v>
      </c>
      <c r="AF7" s="73">
        <v>396</v>
      </c>
      <c r="AG7" s="73">
        <v>402.6</v>
      </c>
      <c r="AH7" s="73">
        <v>0</v>
      </c>
      <c r="AI7" s="73">
        <v>0</v>
      </c>
      <c r="AJ7" s="73">
        <v>0</v>
      </c>
      <c r="AK7" s="73">
        <v>0</v>
      </c>
      <c r="AL7" s="73">
        <v>0</v>
      </c>
      <c r="AM7" s="73">
        <v>0</v>
      </c>
      <c r="AN7" s="73">
        <v>0</v>
      </c>
      <c r="AO7" s="73">
        <v>0</v>
      </c>
      <c r="AP7" s="73">
        <v>0</v>
      </c>
      <c r="AQ7" s="73">
        <v>0</v>
      </c>
      <c r="AR7" s="73">
        <v>3024</v>
      </c>
      <c r="AS7" s="73">
        <v>4995.2</v>
      </c>
      <c r="AT7" s="73">
        <v>473.2</v>
      </c>
      <c r="AU7" s="73">
        <v>688.80000000000007</v>
      </c>
      <c r="AV7" s="73">
        <v>1526</v>
      </c>
      <c r="AW7" s="73">
        <v>3495.8</v>
      </c>
      <c r="AX7" s="73">
        <v>1033.2</v>
      </c>
      <c r="AY7" s="73">
        <v>392</v>
      </c>
      <c r="AZ7" s="73">
        <v>4010.4</v>
      </c>
      <c r="BA7" s="73">
        <v>3621.6</v>
      </c>
      <c r="BB7" s="73">
        <v>4485.6000000000004</v>
      </c>
      <c r="BC7" s="74">
        <v>1728</v>
      </c>
      <c r="BD7" s="74">
        <v>0</v>
      </c>
      <c r="BE7" s="74">
        <v>1414.08</v>
      </c>
      <c r="BF7" s="74">
        <v>1457.28</v>
      </c>
      <c r="BG7" s="74">
        <v>0</v>
      </c>
      <c r="BH7" s="74">
        <v>1163.52</v>
      </c>
      <c r="BI7" s="74">
        <v>2604</v>
      </c>
      <c r="BJ7" s="74">
        <v>511.2</v>
      </c>
      <c r="BK7" s="74">
        <v>48.96</v>
      </c>
      <c r="BL7" s="74">
        <v>2296.8000000000002</v>
      </c>
      <c r="BM7" s="74">
        <v>2289.6</v>
      </c>
      <c r="BN7" s="74">
        <v>736.80000000000007</v>
      </c>
      <c r="BO7" s="75">
        <v>1272</v>
      </c>
      <c r="BP7" s="115">
        <f>(BE7+BF7+BG7+BH7+BI7+BJ7+BL7+BM7+BD7+BK7+L7+K7+I7+J7+M7+H7+N7+O7+AX7+AY7+AW7+AV7)/1000</f>
        <v>19.370440000000002</v>
      </c>
      <c r="BQ7" s="115">
        <f>(AB7+AF7)/1000</f>
        <v>3.762</v>
      </c>
    </row>
    <row r="8" spans="1:69" x14ac:dyDescent="0.2">
      <c r="A8" s="76" t="s">
        <v>4</v>
      </c>
      <c r="B8" s="77">
        <v>1.28</v>
      </c>
      <c r="C8" s="77">
        <v>22.240000000000002</v>
      </c>
      <c r="D8" s="77">
        <v>0</v>
      </c>
      <c r="E8" s="77">
        <v>1.325</v>
      </c>
      <c r="F8" s="77">
        <v>436.8</v>
      </c>
      <c r="G8" s="77">
        <v>691.2</v>
      </c>
      <c r="H8" s="77">
        <v>39.6</v>
      </c>
      <c r="I8" s="77">
        <v>103.60000000000001</v>
      </c>
      <c r="J8" s="77">
        <v>51.2</v>
      </c>
      <c r="K8" s="77">
        <v>199.6</v>
      </c>
      <c r="L8" s="77">
        <v>5.6000000000000005</v>
      </c>
      <c r="M8" s="77">
        <v>586.20000000000005</v>
      </c>
      <c r="N8" s="77">
        <v>124.8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10507.2</v>
      </c>
      <c r="W8" s="77">
        <v>10494</v>
      </c>
      <c r="X8" s="77">
        <v>0</v>
      </c>
      <c r="Y8" s="77">
        <v>0</v>
      </c>
      <c r="Z8" s="77">
        <v>18268.8</v>
      </c>
      <c r="AA8" s="77">
        <v>18255.600000000002</v>
      </c>
      <c r="AB8" s="77">
        <v>7708.8</v>
      </c>
      <c r="AC8" s="77">
        <v>7708.8</v>
      </c>
      <c r="AD8" s="77">
        <v>0</v>
      </c>
      <c r="AE8" s="77">
        <v>0</v>
      </c>
      <c r="AF8" s="77">
        <v>396</v>
      </c>
      <c r="AG8" s="77">
        <v>396</v>
      </c>
      <c r="AH8" s="77">
        <v>0</v>
      </c>
      <c r="AI8" s="77">
        <v>0</v>
      </c>
      <c r="AJ8" s="77">
        <v>0</v>
      </c>
      <c r="AK8" s="77">
        <v>0</v>
      </c>
      <c r="AL8" s="77">
        <v>0</v>
      </c>
      <c r="AM8" s="77">
        <v>0</v>
      </c>
      <c r="AN8" s="77">
        <v>0</v>
      </c>
      <c r="AO8" s="77">
        <v>0</v>
      </c>
      <c r="AP8" s="77">
        <v>0</v>
      </c>
      <c r="AQ8" s="77">
        <v>0</v>
      </c>
      <c r="AR8" s="77">
        <v>2998.8</v>
      </c>
      <c r="AS8" s="77">
        <v>4916.8</v>
      </c>
      <c r="AT8" s="77">
        <v>450.8</v>
      </c>
      <c r="AU8" s="77">
        <v>684.6</v>
      </c>
      <c r="AV8" s="77">
        <v>1528.8</v>
      </c>
      <c r="AW8" s="77">
        <v>3456.6</v>
      </c>
      <c r="AX8" s="77">
        <v>1017.8000000000001</v>
      </c>
      <c r="AY8" s="77">
        <v>389.2</v>
      </c>
      <c r="AZ8" s="77">
        <v>4096.8</v>
      </c>
      <c r="BA8" s="77">
        <v>3564</v>
      </c>
      <c r="BB8" s="77">
        <v>4312.8</v>
      </c>
      <c r="BC8" s="78">
        <v>1627.2</v>
      </c>
      <c r="BD8" s="78">
        <v>0</v>
      </c>
      <c r="BE8" s="78">
        <v>1357.92</v>
      </c>
      <c r="BF8" s="78">
        <v>1298.8800000000001</v>
      </c>
      <c r="BG8" s="78">
        <v>0</v>
      </c>
      <c r="BH8" s="78">
        <v>1077.1200000000001</v>
      </c>
      <c r="BI8" s="78">
        <v>2740.8</v>
      </c>
      <c r="BJ8" s="78">
        <v>500.40000000000003</v>
      </c>
      <c r="BK8" s="78">
        <v>48.96</v>
      </c>
      <c r="BL8" s="78">
        <v>2289.6</v>
      </c>
      <c r="BM8" s="78">
        <v>2300.4</v>
      </c>
      <c r="BN8" s="78">
        <v>715.2</v>
      </c>
      <c r="BO8" s="79">
        <v>1207.2</v>
      </c>
      <c r="BP8" s="115">
        <f t="shared" ref="BP8:BP30" si="0">(BE8+BF8+BG8+BH8+BI8+BJ8+BL8+BM8+BD8+BK8+L8+K8+I8+J8+M8+H8+N8+O8+AX8+AY8+AW8+AV8)/1000</f>
        <v>19.117079999999998</v>
      </c>
      <c r="BQ8" s="115">
        <f t="shared" ref="BQ8:BQ30" si="1">(AB8+AF8)/1000</f>
        <v>8.1048000000000009</v>
      </c>
    </row>
    <row r="9" spans="1:69" x14ac:dyDescent="0.2">
      <c r="A9" s="76" t="s">
        <v>5</v>
      </c>
      <c r="B9" s="77">
        <v>1.44</v>
      </c>
      <c r="C9" s="77">
        <v>22.240000000000002</v>
      </c>
      <c r="D9" s="77">
        <v>0</v>
      </c>
      <c r="E9" s="77">
        <v>1.3</v>
      </c>
      <c r="F9" s="77">
        <v>432</v>
      </c>
      <c r="G9" s="77">
        <v>681.6</v>
      </c>
      <c r="H9" s="77">
        <v>39</v>
      </c>
      <c r="I9" s="77">
        <v>102.4</v>
      </c>
      <c r="J9" s="77">
        <v>48.800000000000004</v>
      </c>
      <c r="K9" s="77">
        <v>189.20000000000002</v>
      </c>
      <c r="L9" s="77">
        <v>5.2</v>
      </c>
      <c r="M9" s="77">
        <v>582.30000000000007</v>
      </c>
      <c r="N9" s="77">
        <v>128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9345.6</v>
      </c>
      <c r="W9" s="77">
        <v>9358.8000000000011</v>
      </c>
      <c r="X9" s="77">
        <v>0</v>
      </c>
      <c r="Y9" s="77">
        <v>0</v>
      </c>
      <c r="Z9" s="77">
        <v>17925.600000000002</v>
      </c>
      <c r="AA9" s="77">
        <v>17938.8</v>
      </c>
      <c r="AB9" s="77">
        <v>6441.6</v>
      </c>
      <c r="AC9" s="77">
        <v>6441.6</v>
      </c>
      <c r="AD9" s="77">
        <v>0</v>
      </c>
      <c r="AE9" s="77">
        <v>0</v>
      </c>
      <c r="AF9" s="77">
        <v>396</v>
      </c>
      <c r="AG9" s="77">
        <v>389.40000000000003</v>
      </c>
      <c r="AH9" s="77">
        <v>0</v>
      </c>
      <c r="AI9" s="77">
        <v>0</v>
      </c>
      <c r="AJ9" s="77">
        <v>0</v>
      </c>
      <c r="AK9" s="77">
        <v>0</v>
      </c>
      <c r="AL9" s="77">
        <v>0</v>
      </c>
      <c r="AM9" s="77">
        <v>0</v>
      </c>
      <c r="AN9" s="77">
        <v>0</v>
      </c>
      <c r="AO9" s="77">
        <v>0</v>
      </c>
      <c r="AP9" s="77">
        <v>0</v>
      </c>
      <c r="AQ9" s="77">
        <v>0</v>
      </c>
      <c r="AR9" s="77">
        <v>2998.8</v>
      </c>
      <c r="AS9" s="77">
        <v>4872</v>
      </c>
      <c r="AT9" s="77">
        <v>441</v>
      </c>
      <c r="AU9" s="77">
        <v>676.2</v>
      </c>
      <c r="AV9" s="77">
        <v>1537.2</v>
      </c>
      <c r="AW9" s="77">
        <v>3430</v>
      </c>
      <c r="AX9" s="77">
        <v>1024.8</v>
      </c>
      <c r="AY9" s="77">
        <v>378</v>
      </c>
      <c r="AZ9" s="77">
        <v>4024.8</v>
      </c>
      <c r="BA9" s="77">
        <v>3535.2000000000003</v>
      </c>
      <c r="BB9" s="77">
        <v>4298.3999999999996</v>
      </c>
      <c r="BC9" s="78">
        <v>1569.6000000000001</v>
      </c>
      <c r="BD9" s="78">
        <v>0</v>
      </c>
      <c r="BE9" s="78">
        <v>1321.92</v>
      </c>
      <c r="BF9" s="78">
        <v>1255.68</v>
      </c>
      <c r="BG9" s="78">
        <v>0</v>
      </c>
      <c r="BH9" s="78">
        <v>1036.8</v>
      </c>
      <c r="BI9" s="78">
        <v>2700</v>
      </c>
      <c r="BJ9" s="78">
        <v>482.40000000000003</v>
      </c>
      <c r="BK9" s="78">
        <v>47.52</v>
      </c>
      <c r="BL9" s="78">
        <v>2293.2000000000003</v>
      </c>
      <c r="BM9" s="78">
        <v>2296.8000000000002</v>
      </c>
      <c r="BN9" s="78">
        <v>751.2</v>
      </c>
      <c r="BO9" s="79">
        <v>1188</v>
      </c>
      <c r="BP9" s="115">
        <f t="shared" si="0"/>
        <v>18.899219999999996</v>
      </c>
      <c r="BQ9" s="115">
        <f t="shared" si="1"/>
        <v>6.8376000000000001</v>
      </c>
    </row>
    <row r="10" spans="1:69" x14ac:dyDescent="0.2">
      <c r="A10" s="76" t="s">
        <v>6</v>
      </c>
      <c r="B10" s="77">
        <v>1.28</v>
      </c>
      <c r="C10" s="77">
        <v>22.080000000000002</v>
      </c>
      <c r="D10" s="77">
        <v>0</v>
      </c>
      <c r="E10" s="77">
        <v>1.3125</v>
      </c>
      <c r="F10" s="77">
        <v>444</v>
      </c>
      <c r="G10" s="77">
        <v>691.2</v>
      </c>
      <c r="H10" s="77">
        <v>39</v>
      </c>
      <c r="I10" s="77">
        <v>102</v>
      </c>
      <c r="J10" s="77">
        <v>45.2</v>
      </c>
      <c r="K10" s="77">
        <v>197.20000000000002</v>
      </c>
      <c r="L10" s="77">
        <v>6</v>
      </c>
      <c r="M10" s="77">
        <v>592.5</v>
      </c>
      <c r="N10" s="77">
        <v>137.6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9266.4</v>
      </c>
      <c r="W10" s="77">
        <v>9253.2000000000007</v>
      </c>
      <c r="X10" s="77">
        <v>0</v>
      </c>
      <c r="Y10" s="77">
        <v>0</v>
      </c>
      <c r="Z10" s="77">
        <v>17080.8</v>
      </c>
      <c r="AA10" s="77">
        <v>17067.599999999999</v>
      </c>
      <c r="AB10" s="77">
        <v>5517.6</v>
      </c>
      <c r="AC10" s="77">
        <v>5517.6</v>
      </c>
      <c r="AD10" s="77">
        <v>0</v>
      </c>
      <c r="AE10" s="77">
        <v>0</v>
      </c>
      <c r="AF10" s="77">
        <v>396</v>
      </c>
      <c r="AG10" s="77">
        <v>396</v>
      </c>
      <c r="AH10" s="77">
        <v>0</v>
      </c>
      <c r="AI10" s="77">
        <v>0</v>
      </c>
      <c r="AJ10" s="77">
        <v>0</v>
      </c>
      <c r="AK10" s="77">
        <v>0</v>
      </c>
      <c r="AL10" s="77">
        <v>0</v>
      </c>
      <c r="AM10" s="77">
        <v>0</v>
      </c>
      <c r="AN10" s="77">
        <v>0</v>
      </c>
      <c r="AO10" s="77">
        <v>0</v>
      </c>
      <c r="AP10" s="77">
        <v>0</v>
      </c>
      <c r="AQ10" s="77">
        <v>0</v>
      </c>
      <c r="AR10" s="77">
        <v>2990.4</v>
      </c>
      <c r="AS10" s="77">
        <v>4872</v>
      </c>
      <c r="AT10" s="77">
        <v>459.2</v>
      </c>
      <c r="AU10" s="77">
        <v>684.6</v>
      </c>
      <c r="AV10" s="77">
        <v>1520.4</v>
      </c>
      <c r="AW10" s="77">
        <v>3416</v>
      </c>
      <c r="AX10" s="77">
        <v>1009.4</v>
      </c>
      <c r="AY10" s="77">
        <v>383.6</v>
      </c>
      <c r="AZ10" s="77">
        <v>3981.6</v>
      </c>
      <c r="BA10" s="77">
        <v>3520.8</v>
      </c>
      <c r="BB10" s="77">
        <v>4276.8</v>
      </c>
      <c r="BC10" s="78">
        <v>1584</v>
      </c>
      <c r="BD10" s="78">
        <v>0</v>
      </c>
      <c r="BE10" s="78">
        <v>1313.28</v>
      </c>
      <c r="BF10" s="78">
        <v>1255.68</v>
      </c>
      <c r="BG10" s="78">
        <v>0</v>
      </c>
      <c r="BH10" s="78">
        <v>1045.44</v>
      </c>
      <c r="BI10" s="78">
        <v>2671.2000000000003</v>
      </c>
      <c r="BJ10" s="78">
        <v>482.40000000000003</v>
      </c>
      <c r="BK10" s="78">
        <v>47.52</v>
      </c>
      <c r="BL10" s="78">
        <v>2318.4</v>
      </c>
      <c r="BM10" s="78">
        <v>2260.8000000000002</v>
      </c>
      <c r="BN10" s="78">
        <v>758.4</v>
      </c>
      <c r="BO10" s="79">
        <v>1142.4000000000001</v>
      </c>
      <c r="BP10" s="116">
        <f t="shared" si="0"/>
        <v>18.843620000000001</v>
      </c>
      <c r="BQ10" s="116">
        <f t="shared" si="1"/>
        <v>5.9136000000000006</v>
      </c>
    </row>
    <row r="11" spans="1:69" x14ac:dyDescent="0.2">
      <c r="A11" s="76" t="s">
        <v>7</v>
      </c>
      <c r="B11" s="77">
        <v>1.28</v>
      </c>
      <c r="C11" s="77">
        <v>22.240000000000002</v>
      </c>
      <c r="D11" s="77">
        <v>0</v>
      </c>
      <c r="E11" s="77">
        <v>1.325</v>
      </c>
      <c r="F11" s="77">
        <v>448.8</v>
      </c>
      <c r="G11" s="77">
        <v>712.80000000000007</v>
      </c>
      <c r="H11" s="77">
        <v>42</v>
      </c>
      <c r="I11" s="77">
        <v>102.4</v>
      </c>
      <c r="J11" s="77">
        <v>44</v>
      </c>
      <c r="K11" s="77">
        <v>191.20000000000002</v>
      </c>
      <c r="L11" s="77">
        <v>5.2</v>
      </c>
      <c r="M11" s="77">
        <v>611.25</v>
      </c>
      <c r="N11" s="77">
        <v>142.4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77">
        <v>0</v>
      </c>
      <c r="V11" s="77">
        <v>9583.2000000000007</v>
      </c>
      <c r="W11" s="77">
        <v>9583.2000000000007</v>
      </c>
      <c r="X11" s="77">
        <v>0</v>
      </c>
      <c r="Y11" s="77">
        <v>0</v>
      </c>
      <c r="Z11" s="77">
        <v>16869.599999999999</v>
      </c>
      <c r="AA11" s="77">
        <v>16882.8</v>
      </c>
      <c r="AB11" s="77">
        <v>5227.2</v>
      </c>
      <c r="AC11" s="77">
        <v>5227.2</v>
      </c>
      <c r="AD11" s="77">
        <v>0</v>
      </c>
      <c r="AE11" s="77">
        <v>6.6000000000000005</v>
      </c>
      <c r="AF11" s="77">
        <v>396</v>
      </c>
      <c r="AG11" s="77">
        <v>396</v>
      </c>
      <c r="AH11" s="77">
        <v>0</v>
      </c>
      <c r="AI11" s="77">
        <v>0</v>
      </c>
      <c r="AJ11" s="77">
        <v>0</v>
      </c>
      <c r="AK11" s="77">
        <v>0</v>
      </c>
      <c r="AL11" s="77">
        <v>0</v>
      </c>
      <c r="AM11" s="77">
        <v>0</v>
      </c>
      <c r="AN11" s="77">
        <v>0</v>
      </c>
      <c r="AO11" s="77">
        <v>0</v>
      </c>
      <c r="AP11" s="77">
        <v>0</v>
      </c>
      <c r="AQ11" s="77">
        <v>0</v>
      </c>
      <c r="AR11" s="77">
        <v>3099.6</v>
      </c>
      <c r="AS11" s="77">
        <v>4961.6000000000004</v>
      </c>
      <c r="AT11" s="77">
        <v>459.2</v>
      </c>
      <c r="AU11" s="77">
        <v>701.4</v>
      </c>
      <c r="AV11" s="77">
        <v>1537.2</v>
      </c>
      <c r="AW11" s="77">
        <v>3458</v>
      </c>
      <c r="AX11" s="77">
        <v>1103.2</v>
      </c>
      <c r="AY11" s="77">
        <v>403.2</v>
      </c>
      <c r="AZ11" s="77">
        <v>4024.8</v>
      </c>
      <c r="BA11" s="77">
        <v>3578.4</v>
      </c>
      <c r="BB11" s="77">
        <v>4320</v>
      </c>
      <c r="BC11" s="78">
        <v>1612.8</v>
      </c>
      <c r="BD11" s="78">
        <v>0</v>
      </c>
      <c r="BE11" s="78">
        <v>1311.84</v>
      </c>
      <c r="BF11" s="78">
        <v>1288.8</v>
      </c>
      <c r="BG11" s="78">
        <v>0</v>
      </c>
      <c r="BH11" s="78">
        <v>1072.8</v>
      </c>
      <c r="BI11" s="78">
        <v>2714.4</v>
      </c>
      <c r="BJ11" s="78">
        <v>489.6</v>
      </c>
      <c r="BK11" s="78">
        <v>47.52</v>
      </c>
      <c r="BL11" s="78">
        <v>2311.2000000000003</v>
      </c>
      <c r="BM11" s="78">
        <v>2304</v>
      </c>
      <c r="BN11" s="78">
        <v>727.2</v>
      </c>
      <c r="BO11" s="79">
        <v>1209.6000000000001</v>
      </c>
      <c r="BP11" s="115">
        <f t="shared" si="0"/>
        <v>19.180210000000002</v>
      </c>
      <c r="BQ11" s="115">
        <f t="shared" si="1"/>
        <v>5.6231999999999998</v>
      </c>
    </row>
    <row r="12" spans="1:69" x14ac:dyDescent="0.2">
      <c r="A12" s="76" t="s">
        <v>8</v>
      </c>
      <c r="B12" s="77">
        <v>1.44</v>
      </c>
      <c r="C12" s="77">
        <v>22.080000000000002</v>
      </c>
      <c r="D12" s="77">
        <v>0</v>
      </c>
      <c r="E12" s="77">
        <v>1.325</v>
      </c>
      <c r="F12" s="77">
        <v>436.8</v>
      </c>
      <c r="G12" s="77">
        <v>751.2</v>
      </c>
      <c r="H12" s="77">
        <v>46.2</v>
      </c>
      <c r="I12" s="77">
        <v>104</v>
      </c>
      <c r="J12" s="77">
        <v>45.6</v>
      </c>
      <c r="K12" s="77">
        <v>195.20000000000002</v>
      </c>
      <c r="L12" s="77">
        <v>6</v>
      </c>
      <c r="M12" s="77">
        <v>645.9</v>
      </c>
      <c r="N12" s="77">
        <v>126.4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0</v>
      </c>
      <c r="U12" s="77">
        <v>0</v>
      </c>
      <c r="V12" s="77">
        <v>10137.6</v>
      </c>
      <c r="W12" s="77">
        <v>10137.6</v>
      </c>
      <c r="X12" s="77">
        <v>0</v>
      </c>
      <c r="Y12" s="77">
        <v>0</v>
      </c>
      <c r="Z12" s="77">
        <v>14731.2</v>
      </c>
      <c r="AA12" s="77">
        <v>14744.4</v>
      </c>
      <c r="AB12" s="77">
        <v>2996.4</v>
      </c>
      <c r="AC12" s="77">
        <v>2989.8</v>
      </c>
      <c r="AD12" s="77">
        <v>79.2</v>
      </c>
      <c r="AE12" s="77">
        <v>79.2</v>
      </c>
      <c r="AF12" s="77">
        <v>396</v>
      </c>
      <c r="AG12" s="77">
        <v>396</v>
      </c>
      <c r="AH12" s="77">
        <v>0</v>
      </c>
      <c r="AI12" s="77">
        <v>0</v>
      </c>
      <c r="AJ12" s="77">
        <v>0</v>
      </c>
      <c r="AK12" s="77">
        <v>0</v>
      </c>
      <c r="AL12" s="77">
        <v>0</v>
      </c>
      <c r="AM12" s="77">
        <v>0</v>
      </c>
      <c r="AN12" s="77">
        <v>0</v>
      </c>
      <c r="AO12" s="77">
        <v>0</v>
      </c>
      <c r="AP12" s="77">
        <v>0</v>
      </c>
      <c r="AQ12" s="77">
        <v>0</v>
      </c>
      <c r="AR12" s="77">
        <v>3200.4</v>
      </c>
      <c r="AS12" s="77">
        <v>5196.8</v>
      </c>
      <c r="AT12" s="77">
        <v>448</v>
      </c>
      <c r="AU12" s="77">
        <v>743.4</v>
      </c>
      <c r="AV12" s="77">
        <v>1528.8</v>
      </c>
      <c r="AW12" s="77">
        <v>3616.2000000000003</v>
      </c>
      <c r="AX12" s="77">
        <v>1227.8</v>
      </c>
      <c r="AY12" s="77">
        <v>425.6</v>
      </c>
      <c r="AZ12" s="77">
        <v>4060.8</v>
      </c>
      <c r="BA12" s="77">
        <v>3657.6</v>
      </c>
      <c r="BB12" s="77">
        <v>4456.8</v>
      </c>
      <c r="BC12" s="78">
        <v>1677.6000000000001</v>
      </c>
      <c r="BD12" s="78">
        <v>0</v>
      </c>
      <c r="BE12" s="78">
        <v>1427.04</v>
      </c>
      <c r="BF12" s="78">
        <v>1468.8</v>
      </c>
      <c r="BG12" s="78">
        <v>0</v>
      </c>
      <c r="BH12" s="78">
        <v>1130.4000000000001</v>
      </c>
      <c r="BI12" s="78">
        <v>2640</v>
      </c>
      <c r="BJ12" s="78">
        <v>489.6</v>
      </c>
      <c r="BK12" s="78">
        <v>50.4</v>
      </c>
      <c r="BL12" s="78">
        <v>2304</v>
      </c>
      <c r="BM12" s="78">
        <v>2260.8000000000002</v>
      </c>
      <c r="BN12" s="78">
        <v>722.4</v>
      </c>
      <c r="BO12" s="79">
        <v>1296</v>
      </c>
      <c r="BP12" s="115">
        <f t="shared" si="0"/>
        <v>19.738739999999996</v>
      </c>
      <c r="BQ12" s="115">
        <f t="shared" si="1"/>
        <v>3.3924000000000003</v>
      </c>
    </row>
    <row r="13" spans="1:69" x14ac:dyDescent="0.2">
      <c r="A13" s="76" t="s">
        <v>9</v>
      </c>
      <c r="B13" s="77">
        <v>1.28</v>
      </c>
      <c r="C13" s="77">
        <v>22.240000000000002</v>
      </c>
      <c r="D13" s="77">
        <v>0</v>
      </c>
      <c r="E13" s="77">
        <v>1.3</v>
      </c>
      <c r="F13" s="77">
        <v>441.6</v>
      </c>
      <c r="G13" s="77">
        <v>789.6</v>
      </c>
      <c r="H13" s="77">
        <v>53.4</v>
      </c>
      <c r="I13" s="77">
        <v>102.8</v>
      </c>
      <c r="J13" s="77">
        <v>44.4</v>
      </c>
      <c r="K13" s="77">
        <v>203.20000000000002</v>
      </c>
      <c r="L13" s="77">
        <v>6.4</v>
      </c>
      <c r="M13" s="77">
        <v>675.75</v>
      </c>
      <c r="N13" s="77">
        <v>124.8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>
        <v>0</v>
      </c>
      <c r="V13" s="77">
        <v>10824</v>
      </c>
      <c r="W13" s="77">
        <v>10837.2</v>
      </c>
      <c r="X13" s="77">
        <v>0</v>
      </c>
      <c r="Y13" s="77">
        <v>0</v>
      </c>
      <c r="Z13" s="77">
        <v>14731.2</v>
      </c>
      <c r="AA13" s="77">
        <v>14731.2</v>
      </c>
      <c r="AB13" s="77">
        <v>2296.8000000000002</v>
      </c>
      <c r="AC13" s="77">
        <v>2303.4</v>
      </c>
      <c r="AD13" s="77">
        <v>118.8</v>
      </c>
      <c r="AE13" s="77">
        <v>112.2</v>
      </c>
      <c r="AF13" s="77">
        <v>409.2</v>
      </c>
      <c r="AG13" s="77">
        <v>409.2</v>
      </c>
      <c r="AH13" s="77">
        <v>0</v>
      </c>
      <c r="AI13" s="77">
        <v>0</v>
      </c>
      <c r="AJ13" s="77">
        <v>0</v>
      </c>
      <c r="AK13" s="77">
        <v>0</v>
      </c>
      <c r="AL13" s="77">
        <v>0</v>
      </c>
      <c r="AM13" s="77">
        <v>0</v>
      </c>
      <c r="AN13" s="77">
        <v>0</v>
      </c>
      <c r="AO13" s="77">
        <v>0</v>
      </c>
      <c r="AP13" s="77">
        <v>0</v>
      </c>
      <c r="AQ13" s="77">
        <v>0</v>
      </c>
      <c r="AR13" s="77">
        <v>3301.2000000000003</v>
      </c>
      <c r="AS13" s="77">
        <v>5577.6</v>
      </c>
      <c r="AT13" s="77">
        <v>450.8</v>
      </c>
      <c r="AU13" s="77">
        <v>781.2</v>
      </c>
      <c r="AV13" s="77">
        <v>1528.8</v>
      </c>
      <c r="AW13" s="77">
        <v>3808</v>
      </c>
      <c r="AX13" s="77">
        <v>1314.6000000000001</v>
      </c>
      <c r="AY13" s="77">
        <v>495.6</v>
      </c>
      <c r="AZ13" s="77">
        <v>4485.6000000000004</v>
      </c>
      <c r="BA13" s="77">
        <v>3765.6</v>
      </c>
      <c r="BB13" s="77">
        <v>4752</v>
      </c>
      <c r="BC13" s="78">
        <v>1836</v>
      </c>
      <c r="BD13" s="78">
        <v>0</v>
      </c>
      <c r="BE13" s="78">
        <v>1620</v>
      </c>
      <c r="BF13" s="78">
        <v>1735.2</v>
      </c>
      <c r="BG13" s="78">
        <v>0</v>
      </c>
      <c r="BH13" s="78">
        <v>1268.6400000000001</v>
      </c>
      <c r="BI13" s="78">
        <v>2870.4</v>
      </c>
      <c r="BJ13" s="78">
        <v>518.4</v>
      </c>
      <c r="BK13" s="78">
        <v>50.4</v>
      </c>
      <c r="BL13" s="78">
        <v>2300.4</v>
      </c>
      <c r="BM13" s="78">
        <v>2286</v>
      </c>
      <c r="BN13" s="78">
        <v>734.4</v>
      </c>
      <c r="BO13" s="79">
        <v>1406.4</v>
      </c>
      <c r="BP13" s="115">
        <f t="shared" si="0"/>
        <v>21.007189999999998</v>
      </c>
      <c r="BQ13" s="115">
        <f t="shared" si="1"/>
        <v>2.706</v>
      </c>
    </row>
    <row r="14" spans="1:69" x14ac:dyDescent="0.2">
      <c r="A14" s="76" t="s">
        <v>10</v>
      </c>
      <c r="B14" s="77">
        <v>1.28</v>
      </c>
      <c r="C14" s="77">
        <v>21.76</v>
      </c>
      <c r="D14" s="77">
        <v>0</v>
      </c>
      <c r="E14" s="77">
        <v>1.3125</v>
      </c>
      <c r="F14" s="77">
        <v>484.8</v>
      </c>
      <c r="G14" s="77">
        <v>871.2</v>
      </c>
      <c r="H14" s="77">
        <v>68.400000000000006</v>
      </c>
      <c r="I14" s="77">
        <v>110.8</v>
      </c>
      <c r="J14" s="77">
        <v>54.800000000000004</v>
      </c>
      <c r="K14" s="77">
        <v>219.6</v>
      </c>
      <c r="L14" s="77">
        <v>8.4</v>
      </c>
      <c r="M14" s="77">
        <v>730.35</v>
      </c>
      <c r="N14" s="77">
        <v>140.80000000000001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>
        <v>0</v>
      </c>
      <c r="V14" s="77">
        <v>11193.6</v>
      </c>
      <c r="W14" s="77">
        <v>11180.4</v>
      </c>
      <c r="X14" s="77">
        <v>0</v>
      </c>
      <c r="Y14" s="77">
        <v>0</v>
      </c>
      <c r="Z14" s="77">
        <v>17239.2</v>
      </c>
      <c r="AA14" s="77">
        <v>17226</v>
      </c>
      <c r="AB14" s="77">
        <v>3762</v>
      </c>
      <c r="AC14" s="77">
        <v>3755.4</v>
      </c>
      <c r="AD14" s="77">
        <v>0</v>
      </c>
      <c r="AE14" s="77">
        <v>6.6000000000000005</v>
      </c>
      <c r="AF14" s="77">
        <v>422.40000000000003</v>
      </c>
      <c r="AG14" s="77">
        <v>422.40000000000003</v>
      </c>
      <c r="AH14" s="77">
        <v>0</v>
      </c>
      <c r="AI14" s="77">
        <v>0</v>
      </c>
      <c r="AJ14" s="77">
        <v>0</v>
      </c>
      <c r="AK14" s="77">
        <v>0</v>
      </c>
      <c r="AL14" s="77">
        <v>0</v>
      </c>
      <c r="AM14" s="77">
        <v>0</v>
      </c>
      <c r="AN14" s="77">
        <v>0</v>
      </c>
      <c r="AO14" s="77">
        <v>0</v>
      </c>
      <c r="AP14" s="77">
        <v>0</v>
      </c>
      <c r="AQ14" s="77">
        <v>0</v>
      </c>
      <c r="AR14" s="77">
        <v>3393.6</v>
      </c>
      <c r="AS14" s="77">
        <v>6070.4000000000005</v>
      </c>
      <c r="AT14" s="77">
        <v>497</v>
      </c>
      <c r="AU14" s="77">
        <v>856.80000000000007</v>
      </c>
      <c r="AV14" s="77">
        <v>1559.6000000000001</v>
      </c>
      <c r="AW14" s="77">
        <v>4069.8</v>
      </c>
      <c r="AX14" s="77">
        <v>1342.6000000000001</v>
      </c>
      <c r="AY14" s="77">
        <v>571.20000000000005</v>
      </c>
      <c r="AZ14" s="77">
        <v>4557.6000000000004</v>
      </c>
      <c r="BA14" s="77">
        <v>3924</v>
      </c>
      <c r="BB14" s="77">
        <v>5068.8</v>
      </c>
      <c r="BC14" s="78">
        <v>2044.8</v>
      </c>
      <c r="BD14" s="78">
        <v>0</v>
      </c>
      <c r="BE14" s="78">
        <v>1735.2</v>
      </c>
      <c r="BF14" s="78">
        <v>1968.48</v>
      </c>
      <c r="BG14" s="78">
        <v>0</v>
      </c>
      <c r="BH14" s="78">
        <v>1363.68</v>
      </c>
      <c r="BI14" s="78">
        <v>2824.8</v>
      </c>
      <c r="BJ14" s="78">
        <v>622.80000000000007</v>
      </c>
      <c r="BK14" s="78">
        <v>51.84</v>
      </c>
      <c r="BL14" s="78">
        <v>2264.4</v>
      </c>
      <c r="BM14" s="78">
        <v>2282.4</v>
      </c>
      <c r="BN14" s="78">
        <v>818.4</v>
      </c>
      <c r="BO14" s="79">
        <v>1600.8</v>
      </c>
      <c r="BP14" s="115">
        <f t="shared" si="0"/>
        <v>21.989949999999997</v>
      </c>
      <c r="BQ14" s="115">
        <f t="shared" si="1"/>
        <v>4.1843999999999992</v>
      </c>
    </row>
    <row r="15" spans="1:69" x14ac:dyDescent="0.2">
      <c r="A15" s="76" t="s">
        <v>11</v>
      </c>
      <c r="B15" s="77">
        <v>1.44</v>
      </c>
      <c r="C15" s="77">
        <v>22.080000000000002</v>
      </c>
      <c r="D15" s="77">
        <v>0</v>
      </c>
      <c r="E15" s="77">
        <v>1.3</v>
      </c>
      <c r="F15" s="77">
        <v>1005.6</v>
      </c>
      <c r="G15" s="77">
        <v>1473.6000000000001</v>
      </c>
      <c r="H15" s="77">
        <v>79.8</v>
      </c>
      <c r="I15" s="77">
        <v>315.60000000000002</v>
      </c>
      <c r="J15" s="77">
        <v>631.6</v>
      </c>
      <c r="K15" s="77">
        <v>251.20000000000002</v>
      </c>
      <c r="L15" s="77">
        <v>16.399999999999999</v>
      </c>
      <c r="M15" s="77">
        <v>739.65</v>
      </c>
      <c r="N15" s="77">
        <v>414.40000000000003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>
        <v>0</v>
      </c>
      <c r="V15" s="77">
        <v>12540</v>
      </c>
      <c r="W15" s="77">
        <v>12553.2</v>
      </c>
      <c r="X15" s="77">
        <v>0</v>
      </c>
      <c r="Y15" s="77">
        <v>0</v>
      </c>
      <c r="Z15" s="77">
        <v>17503.2</v>
      </c>
      <c r="AA15" s="77">
        <v>17516.400000000001</v>
      </c>
      <c r="AB15" s="77">
        <v>3458.4</v>
      </c>
      <c r="AC15" s="77">
        <v>3458.4</v>
      </c>
      <c r="AD15" s="77">
        <v>26.400000000000002</v>
      </c>
      <c r="AE15" s="77">
        <v>19.8</v>
      </c>
      <c r="AF15" s="77">
        <v>435.6</v>
      </c>
      <c r="AG15" s="77">
        <v>435.6</v>
      </c>
      <c r="AH15" s="77">
        <v>0</v>
      </c>
      <c r="AI15" s="77">
        <v>0</v>
      </c>
      <c r="AJ15" s="77">
        <v>0</v>
      </c>
      <c r="AK15" s="77">
        <v>0</v>
      </c>
      <c r="AL15" s="77">
        <v>0</v>
      </c>
      <c r="AM15" s="77">
        <v>0</v>
      </c>
      <c r="AN15" s="77">
        <v>0</v>
      </c>
      <c r="AO15" s="77">
        <v>0</v>
      </c>
      <c r="AP15" s="77">
        <v>0</v>
      </c>
      <c r="AQ15" s="77">
        <v>0</v>
      </c>
      <c r="AR15" s="77">
        <v>4006.8</v>
      </c>
      <c r="AS15" s="77">
        <v>6843.2</v>
      </c>
      <c r="AT15" s="77">
        <v>1017.8000000000001</v>
      </c>
      <c r="AU15" s="77">
        <v>1465.8</v>
      </c>
      <c r="AV15" s="77">
        <v>1582</v>
      </c>
      <c r="AW15" s="77">
        <v>4173.3999999999996</v>
      </c>
      <c r="AX15" s="77">
        <v>1405.6000000000001</v>
      </c>
      <c r="AY15" s="77">
        <v>596.4</v>
      </c>
      <c r="AZ15" s="77">
        <v>4111.2</v>
      </c>
      <c r="BA15" s="77">
        <v>4111.2</v>
      </c>
      <c r="BB15" s="77">
        <v>5436</v>
      </c>
      <c r="BC15" s="78">
        <v>2469.6</v>
      </c>
      <c r="BD15" s="78">
        <v>0</v>
      </c>
      <c r="BE15" s="78">
        <v>1991.52</v>
      </c>
      <c r="BF15" s="78">
        <v>2328.48</v>
      </c>
      <c r="BG15" s="78">
        <v>0</v>
      </c>
      <c r="BH15" s="78">
        <v>1559.52</v>
      </c>
      <c r="BI15" s="78">
        <v>2119.1999999999998</v>
      </c>
      <c r="BJ15" s="78">
        <v>853.2</v>
      </c>
      <c r="BK15" s="78">
        <v>50.4</v>
      </c>
      <c r="BL15" s="78">
        <v>2307.6</v>
      </c>
      <c r="BM15" s="78">
        <v>2286</v>
      </c>
      <c r="BN15" s="78">
        <v>825.6</v>
      </c>
      <c r="BO15" s="79">
        <v>1744.8</v>
      </c>
      <c r="BP15" s="116">
        <f t="shared" si="0"/>
        <v>23.701970000000003</v>
      </c>
      <c r="BQ15" s="116">
        <f t="shared" si="1"/>
        <v>3.8940000000000001</v>
      </c>
    </row>
    <row r="16" spans="1:69" x14ac:dyDescent="0.2">
      <c r="A16" s="76" t="s">
        <v>12</v>
      </c>
      <c r="B16" s="77">
        <v>1.28</v>
      </c>
      <c r="C16" s="77">
        <v>22.72</v>
      </c>
      <c r="D16" s="77">
        <v>0</v>
      </c>
      <c r="E16" s="77">
        <v>1.2875000000000001</v>
      </c>
      <c r="F16" s="77">
        <v>1519.2</v>
      </c>
      <c r="G16" s="77">
        <v>1776</v>
      </c>
      <c r="H16" s="77">
        <v>74.400000000000006</v>
      </c>
      <c r="I16" s="77">
        <v>948</v>
      </c>
      <c r="J16" s="77">
        <v>972.4</v>
      </c>
      <c r="K16" s="77">
        <v>225.20000000000002</v>
      </c>
      <c r="L16" s="77">
        <v>13.6</v>
      </c>
      <c r="M16" s="77">
        <v>703.80000000000007</v>
      </c>
      <c r="N16" s="77">
        <v>382.40000000000003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>
        <v>0</v>
      </c>
      <c r="V16" s="77">
        <v>13490.4</v>
      </c>
      <c r="W16" s="77">
        <v>13477.2</v>
      </c>
      <c r="X16" s="77">
        <v>0</v>
      </c>
      <c r="Y16" s="77">
        <v>0</v>
      </c>
      <c r="Z16" s="77">
        <v>18031.2</v>
      </c>
      <c r="AA16" s="77">
        <v>18018</v>
      </c>
      <c r="AB16" s="77">
        <v>4131.6000000000004</v>
      </c>
      <c r="AC16" s="77">
        <v>4138.2</v>
      </c>
      <c r="AD16" s="77">
        <v>26.400000000000002</v>
      </c>
      <c r="AE16" s="77">
        <v>26.400000000000002</v>
      </c>
      <c r="AF16" s="77">
        <v>435.6</v>
      </c>
      <c r="AG16" s="77">
        <v>435.6</v>
      </c>
      <c r="AH16" s="77">
        <v>0</v>
      </c>
      <c r="AI16" s="77">
        <v>0</v>
      </c>
      <c r="AJ16" s="77">
        <v>0</v>
      </c>
      <c r="AK16" s="77">
        <v>0</v>
      </c>
      <c r="AL16" s="77">
        <v>0</v>
      </c>
      <c r="AM16" s="77">
        <v>0</v>
      </c>
      <c r="AN16" s="77">
        <v>0</v>
      </c>
      <c r="AO16" s="77">
        <v>0</v>
      </c>
      <c r="AP16" s="77">
        <v>0</v>
      </c>
      <c r="AQ16" s="77">
        <v>0</v>
      </c>
      <c r="AR16" s="77">
        <v>4485.6000000000004</v>
      </c>
      <c r="AS16" s="77">
        <v>7145.6</v>
      </c>
      <c r="AT16" s="77">
        <v>1584.8</v>
      </c>
      <c r="AU16" s="77">
        <v>1764</v>
      </c>
      <c r="AV16" s="77">
        <v>1542.8</v>
      </c>
      <c r="AW16" s="77">
        <v>4159.3999999999996</v>
      </c>
      <c r="AX16" s="77">
        <v>1362.2</v>
      </c>
      <c r="AY16" s="77">
        <v>596.4</v>
      </c>
      <c r="AZ16" s="77">
        <v>4053.6</v>
      </c>
      <c r="BA16" s="77">
        <v>4183.2</v>
      </c>
      <c r="BB16" s="77">
        <v>5508</v>
      </c>
      <c r="BC16" s="78">
        <v>2527.2000000000003</v>
      </c>
      <c r="BD16" s="78">
        <v>0</v>
      </c>
      <c r="BE16" s="78">
        <v>1956.96</v>
      </c>
      <c r="BF16" s="78">
        <v>2388.96</v>
      </c>
      <c r="BG16" s="78">
        <v>0</v>
      </c>
      <c r="BH16" s="78">
        <v>1581.1200000000001</v>
      </c>
      <c r="BI16" s="78">
        <v>2104.8000000000002</v>
      </c>
      <c r="BJ16" s="78">
        <v>889.2</v>
      </c>
      <c r="BK16" s="78">
        <v>50.4</v>
      </c>
      <c r="BL16" s="78">
        <v>2311.2000000000003</v>
      </c>
      <c r="BM16" s="78">
        <v>2311.2000000000003</v>
      </c>
      <c r="BN16" s="78">
        <v>804</v>
      </c>
      <c r="BO16" s="79">
        <v>1809.6000000000001</v>
      </c>
      <c r="BP16" s="115">
        <f t="shared" si="0"/>
        <v>24.574440000000006</v>
      </c>
      <c r="BQ16" s="115">
        <f t="shared" si="1"/>
        <v>4.5672000000000006</v>
      </c>
    </row>
    <row r="17" spans="1:69" x14ac:dyDescent="0.2">
      <c r="A17" s="76" t="s">
        <v>13</v>
      </c>
      <c r="B17" s="77">
        <v>1.44</v>
      </c>
      <c r="C17" s="77">
        <v>22.400000000000002</v>
      </c>
      <c r="D17" s="77">
        <v>0</v>
      </c>
      <c r="E17" s="77">
        <v>1.3</v>
      </c>
      <c r="F17" s="77">
        <v>1555.2</v>
      </c>
      <c r="G17" s="77">
        <v>1879.2</v>
      </c>
      <c r="H17" s="77">
        <v>75.600000000000009</v>
      </c>
      <c r="I17" s="77">
        <v>1045.2</v>
      </c>
      <c r="J17" s="77">
        <v>1066.8</v>
      </c>
      <c r="K17" s="77">
        <v>216</v>
      </c>
      <c r="L17" s="77">
        <v>11.6</v>
      </c>
      <c r="M17" s="77">
        <v>708.30000000000007</v>
      </c>
      <c r="N17" s="77">
        <v>334.40000000000003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>
        <v>0</v>
      </c>
      <c r="V17" s="77">
        <v>11431.2</v>
      </c>
      <c r="W17" s="77">
        <v>11431.2</v>
      </c>
      <c r="X17" s="77">
        <v>0</v>
      </c>
      <c r="Y17" s="77">
        <v>0</v>
      </c>
      <c r="Z17" s="77">
        <v>18928.8</v>
      </c>
      <c r="AA17" s="77">
        <v>18928.8</v>
      </c>
      <c r="AB17" s="77">
        <v>2917.2000000000003</v>
      </c>
      <c r="AC17" s="77">
        <v>2917.2000000000003</v>
      </c>
      <c r="AD17" s="77">
        <v>52.800000000000004</v>
      </c>
      <c r="AE17" s="77">
        <v>52.800000000000004</v>
      </c>
      <c r="AF17" s="77">
        <v>422.40000000000003</v>
      </c>
      <c r="AG17" s="77">
        <v>422.40000000000003</v>
      </c>
      <c r="AH17" s="77">
        <v>0</v>
      </c>
      <c r="AI17" s="77">
        <v>0</v>
      </c>
      <c r="AJ17" s="77">
        <v>0</v>
      </c>
      <c r="AK17" s="77">
        <v>0</v>
      </c>
      <c r="AL17" s="77">
        <v>0</v>
      </c>
      <c r="AM17" s="77">
        <v>0</v>
      </c>
      <c r="AN17" s="77">
        <v>0</v>
      </c>
      <c r="AO17" s="77">
        <v>0</v>
      </c>
      <c r="AP17" s="77">
        <v>0</v>
      </c>
      <c r="AQ17" s="77">
        <v>0</v>
      </c>
      <c r="AR17" s="77">
        <v>1260</v>
      </c>
      <c r="AS17" s="77">
        <v>10516.800000000001</v>
      </c>
      <c r="AT17" s="77">
        <v>1624</v>
      </c>
      <c r="AU17" s="77">
        <v>1869</v>
      </c>
      <c r="AV17" s="77">
        <v>1534.4</v>
      </c>
      <c r="AW17" s="77">
        <v>4156.6000000000004</v>
      </c>
      <c r="AX17" s="77">
        <v>1365</v>
      </c>
      <c r="AY17" s="77">
        <v>590.80000000000007</v>
      </c>
      <c r="AZ17" s="77">
        <v>950.4</v>
      </c>
      <c r="BA17" s="77">
        <v>7084.8</v>
      </c>
      <c r="BB17" s="77">
        <v>1396.8</v>
      </c>
      <c r="BC17" s="78">
        <v>6688.8</v>
      </c>
      <c r="BD17" s="78">
        <v>0</v>
      </c>
      <c r="BE17" s="78">
        <v>1994.4</v>
      </c>
      <c r="BF17" s="78">
        <v>2465.2800000000002</v>
      </c>
      <c r="BG17" s="78">
        <v>0</v>
      </c>
      <c r="BH17" s="78">
        <v>1609.92</v>
      </c>
      <c r="BI17" s="78">
        <v>1984.8</v>
      </c>
      <c r="BJ17" s="78">
        <v>838.80000000000007</v>
      </c>
      <c r="BK17" s="78">
        <v>50.4</v>
      </c>
      <c r="BL17" s="78">
        <v>2228.4</v>
      </c>
      <c r="BM17" s="78">
        <v>2296.8000000000002</v>
      </c>
      <c r="BN17" s="78">
        <v>835.2</v>
      </c>
      <c r="BO17" s="79">
        <v>1783.2</v>
      </c>
      <c r="BP17" s="115">
        <f t="shared" si="0"/>
        <v>24.573499999999999</v>
      </c>
      <c r="BQ17" s="115">
        <f t="shared" si="1"/>
        <v>3.3396000000000003</v>
      </c>
    </row>
    <row r="18" spans="1:69" x14ac:dyDescent="0.2">
      <c r="A18" s="76" t="s">
        <v>14</v>
      </c>
      <c r="B18" s="77">
        <v>2.4</v>
      </c>
      <c r="C18" s="77">
        <v>22.080000000000002</v>
      </c>
      <c r="D18" s="77">
        <v>0</v>
      </c>
      <c r="E18" s="77">
        <v>1.3125</v>
      </c>
      <c r="F18" s="77">
        <v>1809.6000000000001</v>
      </c>
      <c r="G18" s="77">
        <v>1869.6000000000001</v>
      </c>
      <c r="H18" s="77">
        <v>73.8</v>
      </c>
      <c r="I18" s="77">
        <v>1250.4000000000001</v>
      </c>
      <c r="J18" s="77">
        <v>1088.4000000000001</v>
      </c>
      <c r="K18" s="77">
        <v>216.8</v>
      </c>
      <c r="L18" s="77">
        <v>13.6</v>
      </c>
      <c r="M18" s="77">
        <v>676.35</v>
      </c>
      <c r="N18" s="77">
        <v>385.6</v>
      </c>
      <c r="O18" s="77">
        <v>0</v>
      </c>
      <c r="P18" s="77">
        <v>0</v>
      </c>
      <c r="Q18" s="77">
        <v>0</v>
      </c>
      <c r="R18" s="77">
        <v>0</v>
      </c>
      <c r="S18" s="77">
        <v>0</v>
      </c>
      <c r="T18" s="77">
        <v>0</v>
      </c>
      <c r="U18" s="77">
        <v>0</v>
      </c>
      <c r="V18" s="77">
        <v>11853.6</v>
      </c>
      <c r="W18" s="77">
        <v>11866.800000000001</v>
      </c>
      <c r="X18" s="77">
        <v>0</v>
      </c>
      <c r="Y18" s="77">
        <v>0</v>
      </c>
      <c r="Z18" s="77">
        <v>20328</v>
      </c>
      <c r="AA18" s="77">
        <v>20328</v>
      </c>
      <c r="AB18" s="77">
        <v>4039.2000000000003</v>
      </c>
      <c r="AC18" s="77">
        <v>4039.2000000000003</v>
      </c>
      <c r="AD18" s="77">
        <v>52.800000000000004</v>
      </c>
      <c r="AE18" s="77">
        <v>52.800000000000004</v>
      </c>
      <c r="AF18" s="77">
        <v>422.40000000000003</v>
      </c>
      <c r="AG18" s="77">
        <v>422.40000000000003</v>
      </c>
      <c r="AH18" s="77">
        <v>0</v>
      </c>
      <c r="AI18" s="77">
        <v>0</v>
      </c>
      <c r="AJ18" s="77">
        <v>0</v>
      </c>
      <c r="AK18" s="77">
        <v>0</v>
      </c>
      <c r="AL18" s="77">
        <v>0</v>
      </c>
      <c r="AM18" s="77">
        <v>0</v>
      </c>
      <c r="AN18" s="77">
        <v>0</v>
      </c>
      <c r="AO18" s="77">
        <v>0</v>
      </c>
      <c r="AP18" s="77">
        <v>0</v>
      </c>
      <c r="AQ18" s="77">
        <v>0</v>
      </c>
      <c r="AR18" s="77">
        <v>0</v>
      </c>
      <c r="AS18" s="77">
        <v>12028.800000000001</v>
      </c>
      <c r="AT18" s="77">
        <v>1884.4</v>
      </c>
      <c r="AU18" s="77">
        <v>1860.6000000000001</v>
      </c>
      <c r="AV18" s="77">
        <v>1534.4</v>
      </c>
      <c r="AW18" s="77">
        <v>4159.3999999999996</v>
      </c>
      <c r="AX18" s="77">
        <v>1405.6000000000001</v>
      </c>
      <c r="AY18" s="77">
        <v>571.20000000000005</v>
      </c>
      <c r="AZ18" s="77">
        <v>0</v>
      </c>
      <c r="BA18" s="77">
        <v>8416.7999999999993</v>
      </c>
      <c r="BB18" s="77">
        <v>0</v>
      </c>
      <c r="BC18" s="78">
        <v>8172</v>
      </c>
      <c r="BD18" s="78">
        <v>0</v>
      </c>
      <c r="BE18" s="78">
        <v>2013.1200000000001</v>
      </c>
      <c r="BF18" s="78">
        <v>2442.2400000000002</v>
      </c>
      <c r="BG18" s="78">
        <v>0</v>
      </c>
      <c r="BH18" s="78">
        <v>1576.8</v>
      </c>
      <c r="BI18" s="78">
        <v>2342.4</v>
      </c>
      <c r="BJ18" s="78">
        <v>867.6</v>
      </c>
      <c r="BK18" s="78">
        <v>51.84</v>
      </c>
      <c r="BL18" s="78">
        <v>2278.8000000000002</v>
      </c>
      <c r="BM18" s="78">
        <v>2347.2000000000003</v>
      </c>
      <c r="BN18" s="78">
        <v>897.6</v>
      </c>
      <c r="BO18" s="79">
        <v>1732.8</v>
      </c>
      <c r="BP18" s="115">
        <f t="shared" si="0"/>
        <v>25.295550000000002</v>
      </c>
      <c r="BQ18" s="115">
        <f t="shared" si="1"/>
        <v>4.4616000000000007</v>
      </c>
    </row>
    <row r="19" spans="1:69" x14ac:dyDescent="0.2">
      <c r="A19" s="76" t="s">
        <v>15</v>
      </c>
      <c r="B19" s="77">
        <v>6.4</v>
      </c>
      <c r="C19" s="77">
        <v>22.72</v>
      </c>
      <c r="D19" s="77">
        <v>0</v>
      </c>
      <c r="E19" s="77">
        <v>1.3</v>
      </c>
      <c r="F19" s="77">
        <v>1298.4000000000001</v>
      </c>
      <c r="G19" s="77">
        <v>1840.8</v>
      </c>
      <c r="H19" s="77">
        <v>66</v>
      </c>
      <c r="I19" s="77">
        <v>864.80000000000007</v>
      </c>
      <c r="J19" s="77">
        <v>1130.4000000000001</v>
      </c>
      <c r="K19" s="77">
        <v>214</v>
      </c>
      <c r="L19" s="77">
        <v>10.8</v>
      </c>
      <c r="M19" s="77">
        <v>616.65</v>
      </c>
      <c r="N19" s="77">
        <v>256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>
        <v>0</v>
      </c>
      <c r="V19" s="77">
        <v>11299.2</v>
      </c>
      <c r="W19" s="77">
        <v>11286</v>
      </c>
      <c r="X19" s="77">
        <v>0</v>
      </c>
      <c r="Y19" s="77">
        <v>0</v>
      </c>
      <c r="Z19" s="77">
        <v>18427.2</v>
      </c>
      <c r="AA19" s="77">
        <v>18427.2</v>
      </c>
      <c r="AB19" s="77">
        <v>2574</v>
      </c>
      <c r="AC19" s="77">
        <v>2567.4</v>
      </c>
      <c r="AD19" s="77">
        <v>105.60000000000001</v>
      </c>
      <c r="AE19" s="77">
        <v>105.60000000000001</v>
      </c>
      <c r="AF19" s="77">
        <v>435.6</v>
      </c>
      <c r="AG19" s="77">
        <v>435.6</v>
      </c>
      <c r="AH19" s="77">
        <v>0</v>
      </c>
      <c r="AI19" s="77">
        <v>0</v>
      </c>
      <c r="AJ19" s="77">
        <v>0</v>
      </c>
      <c r="AK19" s="77">
        <v>0</v>
      </c>
      <c r="AL19" s="77">
        <v>0</v>
      </c>
      <c r="AM19" s="77">
        <v>0</v>
      </c>
      <c r="AN19" s="77">
        <v>0</v>
      </c>
      <c r="AO19" s="77">
        <v>0</v>
      </c>
      <c r="AP19" s="77">
        <v>0</v>
      </c>
      <c r="AQ19" s="77">
        <v>0</v>
      </c>
      <c r="AR19" s="77">
        <v>0</v>
      </c>
      <c r="AS19" s="77">
        <v>11188.800000000001</v>
      </c>
      <c r="AT19" s="77">
        <v>1359.4</v>
      </c>
      <c r="AU19" s="77">
        <v>1835.4</v>
      </c>
      <c r="AV19" s="77">
        <v>1514.8</v>
      </c>
      <c r="AW19" s="77">
        <v>4054.4</v>
      </c>
      <c r="AX19" s="77">
        <v>1338.4</v>
      </c>
      <c r="AY19" s="77">
        <v>529.20000000000005</v>
      </c>
      <c r="AZ19" s="77">
        <v>0</v>
      </c>
      <c r="BA19" s="77">
        <v>8791.2000000000007</v>
      </c>
      <c r="BB19" s="77">
        <v>0</v>
      </c>
      <c r="BC19" s="78">
        <v>7754.4000000000005</v>
      </c>
      <c r="BD19" s="78">
        <v>0</v>
      </c>
      <c r="BE19" s="78">
        <v>1941.1200000000001</v>
      </c>
      <c r="BF19" s="78">
        <v>2262.2400000000002</v>
      </c>
      <c r="BG19" s="78">
        <v>0</v>
      </c>
      <c r="BH19" s="78">
        <v>1523.52</v>
      </c>
      <c r="BI19" s="78">
        <v>2865.6</v>
      </c>
      <c r="BJ19" s="78">
        <v>738</v>
      </c>
      <c r="BK19" s="78">
        <v>50.4</v>
      </c>
      <c r="BL19" s="78">
        <v>2260.8000000000002</v>
      </c>
      <c r="BM19" s="78">
        <v>2372.4</v>
      </c>
      <c r="BN19" s="78">
        <v>818.4</v>
      </c>
      <c r="BO19" s="79">
        <v>1672.8</v>
      </c>
      <c r="BP19" s="115">
        <f t="shared" si="0"/>
        <v>24.609530000000003</v>
      </c>
      <c r="BQ19" s="115">
        <f t="shared" si="1"/>
        <v>3.0095999999999998</v>
      </c>
    </row>
    <row r="20" spans="1:69" x14ac:dyDescent="0.2">
      <c r="A20" s="76" t="s">
        <v>16</v>
      </c>
      <c r="B20" s="77">
        <v>6.5600000000000005</v>
      </c>
      <c r="C20" s="77">
        <v>21.92</v>
      </c>
      <c r="D20" s="77">
        <v>0</v>
      </c>
      <c r="E20" s="77">
        <v>1.3125</v>
      </c>
      <c r="F20" s="77">
        <v>1648.8</v>
      </c>
      <c r="G20" s="77">
        <v>1792.8</v>
      </c>
      <c r="H20" s="77">
        <v>72.600000000000009</v>
      </c>
      <c r="I20" s="77">
        <v>1098.4000000000001</v>
      </c>
      <c r="J20" s="77">
        <v>1062.8</v>
      </c>
      <c r="K20" s="77">
        <v>214.8</v>
      </c>
      <c r="L20" s="77">
        <v>10.8</v>
      </c>
      <c r="M20" s="77">
        <v>628.35</v>
      </c>
      <c r="N20" s="77">
        <v>379.2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>
        <v>0</v>
      </c>
      <c r="V20" s="77">
        <v>13780.800000000001</v>
      </c>
      <c r="W20" s="77">
        <v>13794</v>
      </c>
      <c r="X20" s="77">
        <v>0</v>
      </c>
      <c r="Y20" s="77">
        <v>0</v>
      </c>
      <c r="Z20" s="77">
        <v>19562.400000000001</v>
      </c>
      <c r="AA20" s="77">
        <v>19562.400000000001</v>
      </c>
      <c r="AB20" s="77">
        <v>5662.8</v>
      </c>
      <c r="AC20" s="77">
        <v>5662.8</v>
      </c>
      <c r="AD20" s="77">
        <v>0</v>
      </c>
      <c r="AE20" s="77">
        <v>0</v>
      </c>
      <c r="AF20" s="77">
        <v>422.40000000000003</v>
      </c>
      <c r="AG20" s="77">
        <v>429</v>
      </c>
      <c r="AH20" s="77">
        <v>0</v>
      </c>
      <c r="AI20" s="77">
        <v>0</v>
      </c>
      <c r="AJ20" s="77">
        <v>0</v>
      </c>
      <c r="AK20" s="77">
        <v>0</v>
      </c>
      <c r="AL20" s="77">
        <v>0</v>
      </c>
      <c r="AM20" s="77">
        <v>0</v>
      </c>
      <c r="AN20" s="77">
        <v>0</v>
      </c>
      <c r="AO20" s="77">
        <v>0</v>
      </c>
      <c r="AP20" s="77">
        <v>0</v>
      </c>
      <c r="AQ20" s="77">
        <v>0</v>
      </c>
      <c r="AR20" s="77">
        <v>0</v>
      </c>
      <c r="AS20" s="77">
        <v>11592</v>
      </c>
      <c r="AT20" s="77">
        <v>1719.2</v>
      </c>
      <c r="AU20" s="77">
        <v>1780.8</v>
      </c>
      <c r="AV20" s="77">
        <v>1517.6000000000001</v>
      </c>
      <c r="AW20" s="77">
        <v>4117.3999999999996</v>
      </c>
      <c r="AX20" s="77">
        <v>1346.8</v>
      </c>
      <c r="AY20" s="77">
        <v>543.20000000000005</v>
      </c>
      <c r="AZ20" s="77">
        <v>0</v>
      </c>
      <c r="BA20" s="77">
        <v>8712</v>
      </c>
      <c r="BB20" s="77">
        <v>0</v>
      </c>
      <c r="BC20" s="78">
        <v>7927.2</v>
      </c>
      <c r="BD20" s="78">
        <v>0</v>
      </c>
      <c r="BE20" s="78">
        <v>1935.3600000000001</v>
      </c>
      <c r="BF20" s="78">
        <v>2318.4</v>
      </c>
      <c r="BG20" s="78">
        <v>0</v>
      </c>
      <c r="BH20" s="78">
        <v>1478.88</v>
      </c>
      <c r="BI20" s="78">
        <v>2690.4</v>
      </c>
      <c r="BJ20" s="78">
        <v>896.4</v>
      </c>
      <c r="BK20" s="78">
        <v>47.52</v>
      </c>
      <c r="BL20" s="78">
        <v>2286</v>
      </c>
      <c r="BM20" s="78">
        <v>2394</v>
      </c>
      <c r="BN20" s="78">
        <v>813.6</v>
      </c>
      <c r="BO20" s="79">
        <v>1749.6000000000001</v>
      </c>
      <c r="BP20" s="115">
        <f t="shared" si="0"/>
        <v>25.038909999999998</v>
      </c>
      <c r="BQ20" s="115">
        <f t="shared" si="1"/>
        <v>6.0851999999999995</v>
      </c>
    </row>
    <row r="21" spans="1:69" x14ac:dyDescent="0.2">
      <c r="A21" s="76" t="s">
        <v>17</v>
      </c>
      <c r="B21" s="77">
        <v>6.5600000000000005</v>
      </c>
      <c r="C21" s="77">
        <v>20.8</v>
      </c>
      <c r="D21" s="77">
        <v>0</v>
      </c>
      <c r="E21" s="77">
        <v>1.3</v>
      </c>
      <c r="F21" s="77">
        <v>1608</v>
      </c>
      <c r="G21" s="77">
        <v>1783.2</v>
      </c>
      <c r="H21" s="77">
        <v>74.400000000000006</v>
      </c>
      <c r="I21" s="77">
        <v>1179.2</v>
      </c>
      <c r="J21" s="77">
        <v>1052.8</v>
      </c>
      <c r="K21" s="77">
        <v>217.6</v>
      </c>
      <c r="L21" s="77">
        <v>10.4</v>
      </c>
      <c r="M21" s="77">
        <v>627.9</v>
      </c>
      <c r="N21" s="77">
        <v>256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>
        <v>0</v>
      </c>
      <c r="V21" s="77">
        <v>12513.6</v>
      </c>
      <c r="W21" s="77">
        <v>12487.2</v>
      </c>
      <c r="X21" s="77">
        <v>0</v>
      </c>
      <c r="Y21" s="77">
        <v>0</v>
      </c>
      <c r="Z21" s="77">
        <v>19905.600000000002</v>
      </c>
      <c r="AA21" s="77">
        <v>19892.400000000001</v>
      </c>
      <c r="AB21" s="77">
        <v>4356</v>
      </c>
      <c r="AC21" s="77">
        <v>4362.6000000000004</v>
      </c>
      <c r="AD21" s="77">
        <v>13.200000000000001</v>
      </c>
      <c r="AE21" s="77">
        <v>19.8</v>
      </c>
      <c r="AF21" s="77">
        <v>422.40000000000003</v>
      </c>
      <c r="AG21" s="77">
        <v>422.40000000000003</v>
      </c>
      <c r="AH21" s="77">
        <v>0</v>
      </c>
      <c r="AI21" s="77">
        <v>0</v>
      </c>
      <c r="AJ21" s="77">
        <v>0</v>
      </c>
      <c r="AK21" s="77">
        <v>0</v>
      </c>
      <c r="AL21" s="77">
        <v>0</v>
      </c>
      <c r="AM21" s="77">
        <v>0</v>
      </c>
      <c r="AN21" s="77">
        <v>0</v>
      </c>
      <c r="AO21" s="77">
        <v>0</v>
      </c>
      <c r="AP21" s="77">
        <v>0</v>
      </c>
      <c r="AQ21" s="77">
        <v>0</v>
      </c>
      <c r="AR21" s="77">
        <v>0</v>
      </c>
      <c r="AS21" s="77">
        <v>11536</v>
      </c>
      <c r="AT21" s="77">
        <v>1675.8</v>
      </c>
      <c r="AU21" s="77">
        <v>1776.6000000000001</v>
      </c>
      <c r="AV21" s="77">
        <v>1554</v>
      </c>
      <c r="AW21" s="77">
        <v>4048.8</v>
      </c>
      <c r="AX21" s="77">
        <v>1376.2</v>
      </c>
      <c r="AY21" s="77">
        <v>526.4</v>
      </c>
      <c r="AZ21" s="77">
        <v>0</v>
      </c>
      <c r="BA21" s="77">
        <v>8978.4</v>
      </c>
      <c r="BB21" s="77">
        <v>0</v>
      </c>
      <c r="BC21" s="78">
        <v>7927.2</v>
      </c>
      <c r="BD21" s="78">
        <v>0</v>
      </c>
      <c r="BE21" s="78">
        <v>1952.64</v>
      </c>
      <c r="BF21" s="78">
        <v>2328.48</v>
      </c>
      <c r="BG21" s="78">
        <v>0</v>
      </c>
      <c r="BH21" s="78">
        <v>1478.88</v>
      </c>
      <c r="BI21" s="78">
        <v>2865.6</v>
      </c>
      <c r="BJ21" s="78">
        <v>842.4</v>
      </c>
      <c r="BK21" s="78">
        <v>47.52</v>
      </c>
      <c r="BL21" s="78">
        <v>2296.8000000000002</v>
      </c>
      <c r="BM21" s="78">
        <v>2397.6</v>
      </c>
      <c r="BN21" s="78">
        <v>840</v>
      </c>
      <c r="BO21" s="79">
        <v>1809.6000000000001</v>
      </c>
      <c r="BP21" s="115">
        <f t="shared" si="0"/>
        <v>25.133620000000008</v>
      </c>
      <c r="BQ21" s="115">
        <f t="shared" si="1"/>
        <v>4.7783999999999995</v>
      </c>
    </row>
    <row r="22" spans="1:69" x14ac:dyDescent="0.2">
      <c r="A22" s="76" t="s">
        <v>18</v>
      </c>
      <c r="B22" s="77">
        <v>9.76</v>
      </c>
      <c r="C22" s="77">
        <v>18.88</v>
      </c>
      <c r="D22" s="77">
        <v>0</v>
      </c>
      <c r="E22" s="77">
        <v>1.325</v>
      </c>
      <c r="F22" s="77">
        <v>1545.6000000000001</v>
      </c>
      <c r="G22" s="77">
        <v>1747.2</v>
      </c>
      <c r="H22" s="77">
        <v>77.400000000000006</v>
      </c>
      <c r="I22" s="77">
        <v>930</v>
      </c>
      <c r="J22" s="77">
        <v>969.6</v>
      </c>
      <c r="K22" s="77">
        <v>238.8</v>
      </c>
      <c r="L22" s="77">
        <v>10.8</v>
      </c>
      <c r="M22" s="77">
        <v>671.85</v>
      </c>
      <c r="N22" s="77">
        <v>416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13648.800000000001</v>
      </c>
      <c r="W22" s="77">
        <v>13675.2</v>
      </c>
      <c r="X22" s="77">
        <v>0</v>
      </c>
      <c r="Y22" s="77">
        <v>0</v>
      </c>
      <c r="Z22" s="77">
        <v>17767.2</v>
      </c>
      <c r="AA22" s="77">
        <v>17767.2</v>
      </c>
      <c r="AB22" s="77">
        <v>3220.8</v>
      </c>
      <c r="AC22" s="77">
        <v>3214.2000000000003</v>
      </c>
      <c r="AD22" s="77">
        <v>158.4</v>
      </c>
      <c r="AE22" s="77">
        <v>151.80000000000001</v>
      </c>
      <c r="AF22" s="77">
        <v>435.6</v>
      </c>
      <c r="AG22" s="77">
        <v>435.6</v>
      </c>
      <c r="AH22" s="77">
        <v>0</v>
      </c>
      <c r="AI22" s="77">
        <v>0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26.400000000000002</v>
      </c>
      <c r="AQ22" s="77">
        <v>13.200000000000001</v>
      </c>
      <c r="AR22" s="77">
        <v>0</v>
      </c>
      <c r="AS22" s="77">
        <v>11580.800000000001</v>
      </c>
      <c r="AT22" s="77">
        <v>1615.6000000000001</v>
      </c>
      <c r="AU22" s="77">
        <v>1734.6000000000001</v>
      </c>
      <c r="AV22" s="77">
        <v>1540</v>
      </c>
      <c r="AW22" s="77">
        <v>4205.6000000000004</v>
      </c>
      <c r="AX22" s="77">
        <v>1328.6000000000001</v>
      </c>
      <c r="AY22" s="77">
        <v>554.4</v>
      </c>
      <c r="AZ22" s="77">
        <v>0</v>
      </c>
      <c r="BA22" s="77">
        <v>9036</v>
      </c>
      <c r="BB22" s="77">
        <v>0</v>
      </c>
      <c r="BC22" s="78">
        <v>8150.4000000000005</v>
      </c>
      <c r="BD22" s="78">
        <v>0</v>
      </c>
      <c r="BE22" s="78">
        <v>1939.68</v>
      </c>
      <c r="BF22" s="78">
        <v>2386.08</v>
      </c>
      <c r="BG22" s="78">
        <v>0</v>
      </c>
      <c r="BH22" s="78">
        <v>1617.1200000000001</v>
      </c>
      <c r="BI22" s="78">
        <v>2935.2000000000003</v>
      </c>
      <c r="BJ22" s="78">
        <v>842.4</v>
      </c>
      <c r="BK22" s="78">
        <v>51.84</v>
      </c>
      <c r="BL22" s="78">
        <v>2289.6</v>
      </c>
      <c r="BM22" s="78">
        <v>2397.6</v>
      </c>
      <c r="BN22" s="78">
        <v>871.2</v>
      </c>
      <c r="BO22" s="79">
        <v>1824</v>
      </c>
      <c r="BP22" s="115">
        <f t="shared" si="0"/>
        <v>25.402570000000001</v>
      </c>
      <c r="BQ22" s="115">
        <f t="shared" si="1"/>
        <v>3.6564000000000001</v>
      </c>
    </row>
    <row r="23" spans="1:69" x14ac:dyDescent="0.2">
      <c r="A23" s="76" t="s">
        <v>19</v>
      </c>
      <c r="B23" s="77">
        <v>9.92</v>
      </c>
      <c r="C23" s="77">
        <v>18.559999999999999</v>
      </c>
      <c r="D23" s="77">
        <v>0</v>
      </c>
      <c r="E23" s="77">
        <v>1.3125</v>
      </c>
      <c r="F23" s="77">
        <v>1152</v>
      </c>
      <c r="G23" s="77">
        <v>1812</v>
      </c>
      <c r="H23" s="77">
        <v>72.600000000000009</v>
      </c>
      <c r="I23" s="77">
        <v>643.6</v>
      </c>
      <c r="J23" s="77">
        <v>954</v>
      </c>
      <c r="K23" s="77">
        <v>274.8</v>
      </c>
      <c r="L23" s="77">
        <v>11.6</v>
      </c>
      <c r="M23" s="77">
        <v>759.45</v>
      </c>
      <c r="N23" s="77">
        <v>262.39999999999998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>
        <v>0</v>
      </c>
      <c r="V23" s="77">
        <v>13780.800000000001</v>
      </c>
      <c r="W23" s="77">
        <v>13780.800000000001</v>
      </c>
      <c r="X23" s="77">
        <v>0</v>
      </c>
      <c r="Y23" s="77">
        <v>0</v>
      </c>
      <c r="Z23" s="77">
        <v>16156.800000000001</v>
      </c>
      <c r="AA23" s="77">
        <v>16156.800000000001</v>
      </c>
      <c r="AB23" s="77">
        <v>1993.2</v>
      </c>
      <c r="AC23" s="77">
        <v>1993.2</v>
      </c>
      <c r="AD23" s="77">
        <v>343.2</v>
      </c>
      <c r="AE23" s="77">
        <v>343.2</v>
      </c>
      <c r="AF23" s="77">
        <v>475.2</v>
      </c>
      <c r="AG23" s="77">
        <v>475.2</v>
      </c>
      <c r="AH23" s="77">
        <v>0</v>
      </c>
      <c r="AI23" s="77">
        <v>0</v>
      </c>
      <c r="AJ23" s="77">
        <v>0</v>
      </c>
      <c r="AK23" s="77">
        <v>0</v>
      </c>
      <c r="AL23" s="77">
        <v>0</v>
      </c>
      <c r="AM23" s="77">
        <v>0</v>
      </c>
      <c r="AN23" s="77">
        <v>0</v>
      </c>
      <c r="AO23" s="77">
        <v>0</v>
      </c>
      <c r="AP23" s="77">
        <v>0</v>
      </c>
      <c r="AQ23" s="77">
        <v>0</v>
      </c>
      <c r="AR23" s="77">
        <v>0</v>
      </c>
      <c r="AS23" s="77">
        <v>11424</v>
      </c>
      <c r="AT23" s="77">
        <v>1208.2</v>
      </c>
      <c r="AU23" s="77">
        <v>1797.6000000000001</v>
      </c>
      <c r="AV23" s="77">
        <v>1573.6000000000001</v>
      </c>
      <c r="AW23" s="77">
        <v>4341.3999999999996</v>
      </c>
      <c r="AX23" s="77">
        <v>1348.2</v>
      </c>
      <c r="AY23" s="77">
        <v>574</v>
      </c>
      <c r="AZ23" s="77">
        <v>0</v>
      </c>
      <c r="BA23" s="77">
        <v>9014.4</v>
      </c>
      <c r="BB23" s="77">
        <v>0</v>
      </c>
      <c r="BC23" s="78">
        <v>8229.6</v>
      </c>
      <c r="BD23" s="78">
        <v>0</v>
      </c>
      <c r="BE23" s="78">
        <v>2039.04</v>
      </c>
      <c r="BF23" s="78">
        <v>2420.64</v>
      </c>
      <c r="BG23" s="78">
        <v>0</v>
      </c>
      <c r="BH23" s="78">
        <v>1715.04</v>
      </c>
      <c r="BI23" s="78">
        <v>2779.2000000000003</v>
      </c>
      <c r="BJ23" s="78">
        <v>835.2</v>
      </c>
      <c r="BK23" s="78">
        <v>54.72</v>
      </c>
      <c r="BL23" s="78">
        <v>2304</v>
      </c>
      <c r="BM23" s="78">
        <v>2394</v>
      </c>
      <c r="BN23" s="78">
        <v>830.4</v>
      </c>
      <c r="BO23" s="79">
        <v>1838.4</v>
      </c>
      <c r="BP23" s="115">
        <f t="shared" si="0"/>
        <v>25.357489999999999</v>
      </c>
      <c r="BQ23" s="115">
        <f t="shared" si="1"/>
        <v>2.4683999999999999</v>
      </c>
    </row>
    <row r="24" spans="1:69" x14ac:dyDescent="0.2">
      <c r="A24" s="76" t="s">
        <v>20</v>
      </c>
      <c r="B24" s="77">
        <v>10.24</v>
      </c>
      <c r="C24" s="77">
        <v>19.36</v>
      </c>
      <c r="D24" s="77">
        <v>0</v>
      </c>
      <c r="E24" s="77">
        <v>1.3375000000000001</v>
      </c>
      <c r="F24" s="77">
        <v>1173.6000000000001</v>
      </c>
      <c r="G24" s="77">
        <v>1783.2</v>
      </c>
      <c r="H24" s="77">
        <v>58.2</v>
      </c>
      <c r="I24" s="77">
        <v>787.6</v>
      </c>
      <c r="J24" s="77">
        <v>916.80000000000007</v>
      </c>
      <c r="K24" s="77">
        <v>269.2</v>
      </c>
      <c r="L24" s="77">
        <v>11.200000000000001</v>
      </c>
      <c r="M24" s="77">
        <v>780.75</v>
      </c>
      <c r="N24" s="77">
        <v>148.80000000000001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15391.2</v>
      </c>
      <c r="W24" s="77">
        <v>15378</v>
      </c>
      <c r="X24" s="77">
        <v>0</v>
      </c>
      <c r="Y24" s="77">
        <v>0</v>
      </c>
      <c r="Z24" s="77">
        <v>18004.8</v>
      </c>
      <c r="AA24" s="77">
        <v>18004.8</v>
      </c>
      <c r="AB24" s="77">
        <v>5214</v>
      </c>
      <c r="AC24" s="77">
        <v>5220.6000000000004</v>
      </c>
      <c r="AD24" s="77">
        <v>118.8</v>
      </c>
      <c r="AE24" s="77">
        <v>125.4</v>
      </c>
      <c r="AF24" s="77">
        <v>475.2</v>
      </c>
      <c r="AG24" s="77">
        <v>468.6</v>
      </c>
      <c r="AH24" s="77">
        <v>0</v>
      </c>
      <c r="AI24" s="77">
        <v>0</v>
      </c>
      <c r="AJ24" s="77">
        <v>0</v>
      </c>
      <c r="AK24" s="77">
        <v>0</v>
      </c>
      <c r="AL24" s="77">
        <v>0</v>
      </c>
      <c r="AM24" s="77">
        <v>0</v>
      </c>
      <c r="AN24" s="77">
        <v>0</v>
      </c>
      <c r="AO24" s="77">
        <v>0</v>
      </c>
      <c r="AP24" s="77">
        <v>0</v>
      </c>
      <c r="AQ24" s="77">
        <v>0</v>
      </c>
      <c r="AR24" s="77">
        <v>0</v>
      </c>
      <c r="AS24" s="77">
        <v>11692.800000000001</v>
      </c>
      <c r="AT24" s="77">
        <v>1232</v>
      </c>
      <c r="AU24" s="77">
        <v>1772.4</v>
      </c>
      <c r="AV24" s="77">
        <v>1716.4</v>
      </c>
      <c r="AW24" s="77">
        <v>4415.6000000000004</v>
      </c>
      <c r="AX24" s="77">
        <v>1421</v>
      </c>
      <c r="AY24" s="77">
        <v>582.4</v>
      </c>
      <c r="AZ24" s="77">
        <v>0</v>
      </c>
      <c r="BA24" s="77">
        <v>9000</v>
      </c>
      <c r="BB24" s="77">
        <v>0</v>
      </c>
      <c r="BC24" s="78">
        <v>7992</v>
      </c>
      <c r="BD24" s="78">
        <v>0</v>
      </c>
      <c r="BE24" s="78">
        <v>2083.6799999999998</v>
      </c>
      <c r="BF24" s="78">
        <v>2305.44</v>
      </c>
      <c r="BG24" s="78">
        <v>0</v>
      </c>
      <c r="BH24" s="78">
        <v>1694.88</v>
      </c>
      <c r="BI24" s="78">
        <v>2870.4</v>
      </c>
      <c r="BJ24" s="78">
        <v>792</v>
      </c>
      <c r="BK24" s="78">
        <v>57.6</v>
      </c>
      <c r="BL24" s="78">
        <v>2278.8000000000002</v>
      </c>
      <c r="BM24" s="78">
        <v>2336.4</v>
      </c>
      <c r="BN24" s="78">
        <v>820.80000000000007</v>
      </c>
      <c r="BO24" s="79">
        <v>1711.2</v>
      </c>
      <c r="BP24" s="116">
        <f t="shared" si="0"/>
        <v>25.52715000000001</v>
      </c>
      <c r="BQ24" s="116">
        <f t="shared" si="1"/>
        <v>5.6891999999999996</v>
      </c>
    </row>
    <row r="25" spans="1:69" x14ac:dyDescent="0.2">
      <c r="A25" s="76" t="s">
        <v>21</v>
      </c>
      <c r="B25" s="77">
        <v>10.08</v>
      </c>
      <c r="C25" s="77">
        <v>20.16</v>
      </c>
      <c r="D25" s="77">
        <v>0</v>
      </c>
      <c r="E25" s="77">
        <v>1.3125</v>
      </c>
      <c r="F25" s="77">
        <v>871.2</v>
      </c>
      <c r="G25" s="77">
        <v>1756.8</v>
      </c>
      <c r="H25" s="77">
        <v>52.800000000000004</v>
      </c>
      <c r="I25" s="77">
        <v>476.40000000000003</v>
      </c>
      <c r="J25" s="77">
        <v>919.6</v>
      </c>
      <c r="K25" s="77">
        <v>254.8</v>
      </c>
      <c r="L25" s="77">
        <v>10.8</v>
      </c>
      <c r="M25" s="77">
        <v>758.4</v>
      </c>
      <c r="N25" s="77">
        <v>148.80000000000001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12645.6</v>
      </c>
      <c r="W25" s="77">
        <v>12658.800000000001</v>
      </c>
      <c r="X25" s="77">
        <v>0</v>
      </c>
      <c r="Y25" s="77">
        <v>0</v>
      </c>
      <c r="Z25" s="77">
        <v>19879.2</v>
      </c>
      <c r="AA25" s="77">
        <v>19879.2</v>
      </c>
      <c r="AB25" s="77">
        <v>4804.8</v>
      </c>
      <c r="AC25" s="77">
        <v>4804.8</v>
      </c>
      <c r="AD25" s="77">
        <v>13.200000000000001</v>
      </c>
      <c r="AE25" s="77">
        <v>6.6000000000000005</v>
      </c>
      <c r="AF25" s="77">
        <v>435.6</v>
      </c>
      <c r="AG25" s="77">
        <v>435.6</v>
      </c>
      <c r="AH25" s="77">
        <v>0</v>
      </c>
      <c r="AI25" s="77">
        <v>0</v>
      </c>
      <c r="AJ25" s="77">
        <v>0</v>
      </c>
      <c r="AK25" s="77">
        <v>0</v>
      </c>
      <c r="AL25" s="77">
        <v>0</v>
      </c>
      <c r="AM25" s="77">
        <v>0</v>
      </c>
      <c r="AN25" s="77">
        <v>0</v>
      </c>
      <c r="AO25" s="77">
        <v>0</v>
      </c>
      <c r="AP25" s="77">
        <v>0</v>
      </c>
      <c r="AQ25" s="77">
        <v>0</v>
      </c>
      <c r="AR25" s="77">
        <v>0</v>
      </c>
      <c r="AS25" s="77">
        <v>11144</v>
      </c>
      <c r="AT25" s="77">
        <v>907.2</v>
      </c>
      <c r="AU25" s="77">
        <v>1743</v>
      </c>
      <c r="AV25" s="77">
        <v>1601.6000000000001</v>
      </c>
      <c r="AW25" s="77">
        <v>4324.6000000000004</v>
      </c>
      <c r="AX25" s="77">
        <v>1407</v>
      </c>
      <c r="AY25" s="77">
        <v>574</v>
      </c>
      <c r="AZ25" s="77">
        <v>0</v>
      </c>
      <c r="BA25" s="77">
        <v>8942.4</v>
      </c>
      <c r="BB25" s="77">
        <v>0</v>
      </c>
      <c r="BC25" s="78">
        <v>8042.4000000000005</v>
      </c>
      <c r="BD25" s="78">
        <v>0</v>
      </c>
      <c r="BE25" s="78">
        <v>2112.48</v>
      </c>
      <c r="BF25" s="78">
        <v>2260.8000000000002</v>
      </c>
      <c r="BG25" s="78">
        <v>0</v>
      </c>
      <c r="BH25" s="78">
        <v>1766.88</v>
      </c>
      <c r="BI25" s="78">
        <v>2812.8</v>
      </c>
      <c r="BJ25" s="78">
        <v>770.4</v>
      </c>
      <c r="BK25" s="78">
        <v>54.72</v>
      </c>
      <c r="BL25" s="78">
        <v>2300.4</v>
      </c>
      <c r="BM25" s="78">
        <v>2325.6</v>
      </c>
      <c r="BN25" s="78">
        <v>880.80000000000007</v>
      </c>
      <c r="BO25" s="79">
        <v>1663.2</v>
      </c>
      <c r="BP25" s="115">
        <f t="shared" si="0"/>
        <v>24.932879999999997</v>
      </c>
      <c r="BQ25" s="115">
        <f t="shared" si="1"/>
        <v>5.2404000000000002</v>
      </c>
    </row>
    <row r="26" spans="1:69" x14ac:dyDescent="0.2">
      <c r="A26" s="76" t="s">
        <v>22</v>
      </c>
      <c r="B26" s="77">
        <v>10.08</v>
      </c>
      <c r="C26" s="77">
        <v>20</v>
      </c>
      <c r="D26" s="77">
        <v>0</v>
      </c>
      <c r="E26" s="77">
        <v>1.325</v>
      </c>
      <c r="F26" s="77">
        <v>844.80000000000007</v>
      </c>
      <c r="G26" s="77">
        <v>1536</v>
      </c>
      <c r="H26" s="77">
        <v>52.2</v>
      </c>
      <c r="I26" s="77">
        <v>463.2</v>
      </c>
      <c r="J26" s="77">
        <v>710.80000000000007</v>
      </c>
      <c r="K26" s="77">
        <v>231.6</v>
      </c>
      <c r="L26" s="77">
        <v>10.8</v>
      </c>
      <c r="M26" s="77">
        <v>750.75</v>
      </c>
      <c r="N26" s="77">
        <v>142.4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>
        <v>0</v>
      </c>
      <c r="V26" s="77">
        <v>11457.6</v>
      </c>
      <c r="W26" s="77">
        <v>11431.2</v>
      </c>
      <c r="X26" s="77">
        <v>0</v>
      </c>
      <c r="Y26" s="77">
        <v>0</v>
      </c>
      <c r="Z26" s="77">
        <v>16869.599999999999</v>
      </c>
      <c r="AA26" s="77">
        <v>16869.599999999999</v>
      </c>
      <c r="AB26" s="77">
        <v>2191.2000000000003</v>
      </c>
      <c r="AC26" s="77">
        <v>2184.6</v>
      </c>
      <c r="AD26" s="77">
        <v>343.2</v>
      </c>
      <c r="AE26" s="77">
        <v>349.8</v>
      </c>
      <c r="AF26" s="77">
        <v>435.6</v>
      </c>
      <c r="AG26" s="77">
        <v>435.6</v>
      </c>
      <c r="AH26" s="77">
        <v>0</v>
      </c>
      <c r="AI26" s="77">
        <v>0</v>
      </c>
      <c r="AJ26" s="77">
        <v>0</v>
      </c>
      <c r="AK26" s="77">
        <v>0</v>
      </c>
      <c r="AL26" s="77">
        <v>0</v>
      </c>
      <c r="AM26" s="77">
        <v>0</v>
      </c>
      <c r="AN26" s="77">
        <v>0</v>
      </c>
      <c r="AO26" s="77">
        <v>0</v>
      </c>
      <c r="AP26" s="77">
        <v>0</v>
      </c>
      <c r="AQ26" s="77">
        <v>0</v>
      </c>
      <c r="AR26" s="77">
        <v>0</v>
      </c>
      <c r="AS26" s="77">
        <v>10819.2</v>
      </c>
      <c r="AT26" s="77">
        <v>863.80000000000007</v>
      </c>
      <c r="AU26" s="77">
        <v>1528.8</v>
      </c>
      <c r="AV26" s="77">
        <v>1584.8</v>
      </c>
      <c r="AW26" s="77">
        <v>4331.6000000000004</v>
      </c>
      <c r="AX26" s="77">
        <v>1386</v>
      </c>
      <c r="AY26" s="77">
        <v>560</v>
      </c>
      <c r="AZ26" s="77">
        <v>0</v>
      </c>
      <c r="BA26" s="77">
        <v>8445.6</v>
      </c>
      <c r="BB26" s="77">
        <v>0</v>
      </c>
      <c r="BC26" s="78">
        <v>7545.6</v>
      </c>
      <c r="BD26" s="78">
        <v>0</v>
      </c>
      <c r="BE26" s="78">
        <v>1975.68</v>
      </c>
      <c r="BF26" s="78">
        <v>2144.16</v>
      </c>
      <c r="BG26" s="78">
        <v>0</v>
      </c>
      <c r="BH26" s="78">
        <v>1700.64</v>
      </c>
      <c r="BI26" s="78">
        <v>2592</v>
      </c>
      <c r="BJ26" s="78">
        <v>543.6</v>
      </c>
      <c r="BK26" s="78">
        <v>56.160000000000004</v>
      </c>
      <c r="BL26" s="78">
        <v>2239.2000000000003</v>
      </c>
      <c r="BM26" s="78">
        <v>2271.6</v>
      </c>
      <c r="BN26" s="78">
        <v>840</v>
      </c>
      <c r="BO26" s="79">
        <v>1593.6000000000001</v>
      </c>
      <c r="BP26" s="115">
        <f t="shared" si="0"/>
        <v>23.74719</v>
      </c>
      <c r="BQ26" s="115">
        <f t="shared" si="1"/>
        <v>2.6268000000000002</v>
      </c>
    </row>
    <row r="27" spans="1:69" x14ac:dyDescent="0.2">
      <c r="A27" s="76" t="s">
        <v>23</v>
      </c>
      <c r="B27" s="77">
        <v>9.92</v>
      </c>
      <c r="C27" s="77">
        <v>19.84</v>
      </c>
      <c r="D27" s="77">
        <v>0</v>
      </c>
      <c r="E27" s="77">
        <v>1.3125</v>
      </c>
      <c r="F27" s="77">
        <v>816</v>
      </c>
      <c r="G27" s="77">
        <v>1394.4</v>
      </c>
      <c r="H27" s="77">
        <v>49.2</v>
      </c>
      <c r="I27" s="77">
        <v>438</v>
      </c>
      <c r="J27" s="77">
        <v>604</v>
      </c>
      <c r="K27" s="77">
        <v>221.6</v>
      </c>
      <c r="L27" s="77">
        <v>9.6</v>
      </c>
      <c r="M27" s="77">
        <v>723.45</v>
      </c>
      <c r="N27" s="77">
        <v>142.4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12909.6</v>
      </c>
      <c r="W27" s="77">
        <v>12936</v>
      </c>
      <c r="X27" s="77">
        <v>0</v>
      </c>
      <c r="Y27" s="77">
        <v>0</v>
      </c>
      <c r="Z27" s="77">
        <v>18110.400000000001</v>
      </c>
      <c r="AA27" s="77">
        <v>18097.2</v>
      </c>
      <c r="AB27" s="77">
        <v>5438.4000000000005</v>
      </c>
      <c r="AC27" s="77">
        <v>5438.4000000000005</v>
      </c>
      <c r="AD27" s="77">
        <v>13.200000000000001</v>
      </c>
      <c r="AE27" s="77">
        <v>13.200000000000001</v>
      </c>
      <c r="AF27" s="77">
        <v>422.40000000000003</v>
      </c>
      <c r="AG27" s="77">
        <v>429</v>
      </c>
      <c r="AH27" s="77">
        <v>0</v>
      </c>
      <c r="AI27" s="77">
        <v>0</v>
      </c>
      <c r="AJ27" s="77">
        <v>0</v>
      </c>
      <c r="AK27" s="77">
        <v>0</v>
      </c>
      <c r="AL27" s="77">
        <v>0</v>
      </c>
      <c r="AM27" s="77">
        <v>0</v>
      </c>
      <c r="AN27" s="77">
        <v>0</v>
      </c>
      <c r="AO27" s="77">
        <v>0</v>
      </c>
      <c r="AP27" s="77">
        <v>0</v>
      </c>
      <c r="AQ27" s="77">
        <v>0</v>
      </c>
      <c r="AR27" s="77">
        <v>0</v>
      </c>
      <c r="AS27" s="77">
        <v>10483.200000000001</v>
      </c>
      <c r="AT27" s="77">
        <v>826</v>
      </c>
      <c r="AU27" s="77">
        <v>1381.8</v>
      </c>
      <c r="AV27" s="77">
        <v>1573.6000000000001</v>
      </c>
      <c r="AW27" s="77">
        <v>4256</v>
      </c>
      <c r="AX27" s="77">
        <v>1344</v>
      </c>
      <c r="AY27" s="77">
        <v>551.6</v>
      </c>
      <c r="AZ27" s="77">
        <v>0</v>
      </c>
      <c r="BA27" s="77">
        <v>8445.6</v>
      </c>
      <c r="BB27" s="77">
        <v>0</v>
      </c>
      <c r="BC27" s="78">
        <v>7200</v>
      </c>
      <c r="BD27" s="78">
        <v>0</v>
      </c>
      <c r="BE27" s="78">
        <v>1945.44</v>
      </c>
      <c r="BF27" s="78">
        <v>2098.08</v>
      </c>
      <c r="BG27" s="78">
        <v>0</v>
      </c>
      <c r="BH27" s="78">
        <v>1571.04</v>
      </c>
      <c r="BI27" s="78">
        <v>2671.2000000000003</v>
      </c>
      <c r="BJ27" s="78">
        <v>504</v>
      </c>
      <c r="BK27" s="78">
        <v>53.28</v>
      </c>
      <c r="BL27" s="78">
        <v>2271.6</v>
      </c>
      <c r="BM27" s="78">
        <v>2199.6</v>
      </c>
      <c r="BN27" s="78">
        <v>792</v>
      </c>
      <c r="BO27" s="79">
        <v>1500</v>
      </c>
      <c r="BP27" s="115">
        <f t="shared" si="0"/>
        <v>23.227690000000003</v>
      </c>
      <c r="BQ27" s="115">
        <f t="shared" si="1"/>
        <v>5.8608000000000002</v>
      </c>
    </row>
    <row r="28" spans="1:69" x14ac:dyDescent="0.2">
      <c r="A28" s="76" t="s">
        <v>24</v>
      </c>
      <c r="B28" s="77">
        <v>8</v>
      </c>
      <c r="C28" s="77">
        <v>21.6</v>
      </c>
      <c r="D28" s="77">
        <v>0</v>
      </c>
      <c r="E28" s="77">
        <v>1.3375000000000001</v>
      </c>
      <c r="F28" s="77">
        <v>811.2</v>
      </c>
      <c r="G28" s="77">
        <v>1375.2</v>
      </c>
      <c r="H28" s="77">
        <v>48.6</v>
      </c>
      <c r="I28" s="77">
        <v>445.2</v>
      </c>
      <c r="J28" s="77">
        <v>609.20000000000005</v>
      </c>
      <c r="K28" s="77">
        <v>219.20000000000002</v>
      </c>
      <c r="L28" s="77">
        <v>9.2000000000000011</v>
      </c>
      <c r="M28" s="77">
        <v>699</v>
      </c>
      <c r="N28" s="77">
        <v>132.80000000000001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12856.800000000001</v>
      </c>
      <c r="W28" s="77">
        <v>12856.800000000001</v>
      </c>
      <c r="X28" s="77">
        <v>0</v>
      </c>
      <c r="Y28" s="77">
        <v>0</v>
      </c>
      <c r="Z28" s="77">
        <v>17160</v>
      </c>
      <c r="AA28" s="77">
        <v>17173.2</v>
      </c>
      <c r="AB28" s="77">
        <v>4804.8</v>
      </c>
      <c r="AC28" s="77">
        <v>4804.8</v>
      </c>
      <c r="AD28" s="77">
        <v>0</v>
      </c>
      <c r="AE28" s="77">
        <v>0</v>
      </c>
      <c r="AF28" s="77">
        <v>435.6</v>
      </c>
      <c r="AG28" s="77">
        <v>435.6</v>
      </c>
      <c r="AH28" s="77">
        <v>0</v>
      </c>
      <c r="AI28" s="77">
        <v>0</v>
      </c>
      <c r="AJ28" s="77">
        <v>0</v>
      </c>
      <c r="AK28" s="77">
        <v>0</v>
      </c>
      <c r="AL28" s="77">
        <v>0</v>
      </c>
      <c r="AM28" s="77">
        <v>0</v>
      </c>
      <c r="AN28" s="77">
        <v>0</v>
      </c>
      <c r="AO28" s="77">
        <v>0</v>
      </c>
      <c r="AP28" s="77">
        <v>0</v>
      </c>
      <c r="AQ28" s="77">
        <v>0</v>
      </c>
      <c r="AR28" s="77">
        <v>1898.4</v>
      </c>
      <c r="AS28" s="77">
        <v>8344</v>
      </c>
      <c r="AT28" s="77">
        <v>821.80000000000007</v>
      </c>
      <c r="AU28" s="77">
        <v>1369.2</v>
      </c>
      <c r="AV28" s="77">
        <v>1568</v>
      </c>
      <c r="AW28" s="77">
        <v>4137</v>
      </c>
      <c r="AX28" s="77">
        <v>1297.8</v>
      </c>
      <c r="AY28" s="77">
        <v>534.79999999999995</v>
      </c>
      <c r="AZ28" s="77">
        <v>2210.4</v>
      </c>
      <c r="BA28" s="77">
        <v>6012</v>
      </c>
      <c r="BB28" s="77">
        <v>2376</v>
      </c>
      <c r="BC28" s="78">
        <v>4744.8</v>
      </c>
      <c r="BD28" s="78">
        <v>0</v>
      </c>
      <c r="BE28" s="78">
        <v>1869.1200000000001</v>
      </c>
      <c r="BF28" s="78">
        <v>1981.44</v>
      </c>
      <c r="BG28" s="78">
        <v>0</v>
      </c>
      <c r="BH28" s="78">
        <v>1499.04</v>
      </c>
      <c r="BI28" s="78">
        <v>2673.6</v>
      </c>
      <c r="BJ28" s="78">
        <v>511.2</v>
      </c>
      <c r="BK28" s="78">
        <v>54.72</v>
      </c>
      <c r="BL28" s="78">
        <v>2210.4</v>
      </c>
      <c r="BM28" s="78">
        <v>2224.8000000000002</v>
      </c>
      <c r="BN28" s="78">
        <v>854.4</v>
      </c>
      <c r="BO28" s="79">
        <v>1408.8</v>
      </c>
      <c r="BP28" s="115">
        <f t="shared" si="0"/>
        <v>22.725120000000004</v>
      </c>
      <c r="BQ28" s="115">
        <f t="shared" si="1"/>
        <v>5.2404000000000002</v>
      </c>
    </row>
    <row r="29" spans="1:69" x14ac:dyDescent="0.2">
      <c r="A29" s="76" t="s">
        <v>25</v>
      </c>
      <c r="B29" s="77">
        <v>4.16</v>
      </c>
      <c r="C29" s="77">
        <v>20.8</v>
      </c>
      <c r="D29" s="77">
        <v>0</v>
      </c>
      <c r="E29" s="77">
        <v>1.2875000000000001</v>
      </c>
      <c r="F29" s="77">
        <v>784.80000000000007</v>
      </c>
      <c r="G29" s="77">
        <v>1279.2</v>
      </c>
      <c r="H29" s="77">
        <v>46.2</v>
      </c>
      <c r="I29" s="77">
        <v>438.40000000000003</v>
      </c>
      <c r="J29" s="77">
        <v>597.20000000000005</v>
      </c>
      <c r="K29" s="77">
        <v>208.4</v>
      </c>
      <c r="L29" s="77">
        <v>8.8000000000000007</v>
      </c>
      <c r="M29" s="77">
        <v>619.5</v>
      </c>
      <c r="N29" s="77">
        <v>128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11959.2</v>
      </c>
      <c r="W29" s="77">
        <v>11959.2</v>
      </c>
      <c r="X29" s="77">
        <v>0</v>
      </c>
      <c r="Y29" s="77">
        <v>0</v>
      </c>
      <c r="Z29" s="77">
        <v>14599.2</v>
      </c>
      <c r="AA29" s="77">
        <v>14612.4</v>
      </c>
      <c r="AB29" s="77">
        <v>2230.8000000000002</v>
      </c>
      <c r="AC29" s="77">
        <v>2230.8000000000002</v>
      </c>
      <c r="AD29" s="77">
        <v>79.2</v>
      </c>
      <c r="AE29" s="77">
        <v>79.2</v>
      </c>
      <c r="AF29" s="77">
        <v>422.40000000000003</v>
      </c>
      <c r="AG29" s="77">
        <v>422.40000000000003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3502.8</v>
      </c>
      <c r="AS29" s="77">
        <v>6070.4000000000005</v>
      </c>
      <c r="AT29" s="77">
        <v>793.80000000000007</v>
      </c>
      <c r="AU29" s="77">
        <v>1268.4000000000001</v>
      </c>
      <c r="AV29" s="77">
        <v>1573.6000000000001</v>
      </c>
      <c r="AW29" s="77">
        <v>3854.2000000000003</v>
      </c>
      <c r="AX29" s="77">
        <v>1136.8</v>
      </c>
      <c r="AY29" s="77">
        <v>481.6</v>
      </c>
      <c r="AZ29" s="77">
        <v>4716</v>
      </c>
      <c r="BA29" s="77">
        <v>3729.6</v>
      </c>
      <c r="BB29" s="77">
        <v>4744.8</v>
      </c>
      <c r="BC29" s="78">
        <v>1944</v>
      </c>
      <c r="BD29" s="78">
        <v>0</v>
      </c>
      <c r="BE29" s="78">
        <v>1679.04</v>
      </c>
      <c r="BF29" s="78">
        <v>1794.24</v>
      </c>
      <c r="BG29" s="78">
        <v>0</v>
      </c>
      <c r="BH29" s="78">
        <v>1356.48</v>
      </c>
      <c r="BI29" s="78">
        <v>3038.4</v>
      </c>
      <c r="BJ29" s="78">
        <v>532.79999999999995</v>
      </c>
      <c r="BK29" s="78">
        <v>50.4</v>
      </c>
      <c r="BL29" s="78">
        <v>2239.2000000000003</v>
      </c>
      <c r="BM29" s="78">
        <v>2142</v>
      </c>
      <c r="BN29" s="78">
        <v>811.2</v>
      </c>
      <c r="BO29" s="79">
        <v>1432.8</v>
      </c>
      <c r="BP29" s="115">
        <f t="shared" si="0"/>
        <v>21.925259999999998</v>
      </c>
      <c r="BQ29" s="115">
        <f t="shared" si="1"/>
        <v>2.6532000000000004</v>
      </c>
    </row>
    <row r="30" spans="1:69" ht="13.5" thickBot="1" x14ac:dyDescent="0.25">
      <c r="A30" s="80" t="s">
        <v>26</v>
      </c>
      <c r="B30" s="81">
        <v>1.28</v>
      </c>
      <c r="C30" s="81">
        <v>20.16</v>
      </c>
      <c r="D30" s="81">
        <v>0</v>
      </c>
      <c r="E30" s="81">
        <v>1.3</v>
      </c>
      <c r="F30" s="81">
        <v>768</v>
      </c>
      <c r="G30" s="81">
        <v>1272</v>
      </c>
      <c r="H30" s="81">
        <v>43.800000000000004</v>
      </c>
      <c r="I30" s="81">
        <v>440.40000000000003</v>
      </c>
      <c r="J30" s="81">
        <v>603.6</v>
      </c>
      <c r="K30" s="81">
        <v>199.20000000000002</v>
      </c>
      <c r="L30" s="81">
        <v>8.8000000000000007</v>
      </c>
      <c r="M30" s="81">
        <v>604.80000000000007</v>
      </c>
      <c r="N30" s="81">
        <v>113.60000000000001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11272.800000000001</v>
      </c>
      <c r="W30" s="81">
        <v>11259.6</v>
      </c>
      <c r="X30" s="81">
        <v>0</v>
      </c>
      <c r="Y30" s="81">
        <v>0</v>
      </c>
      <c r="Z30" s="81">
        <v>15364.800000000001</v>
      </c>
      <c r="AA30" s="81">
        <v>15364.800000000001</v>
      </c>
      <c r="AB30" s="81">
        <v>3313.2000000000003</v>
      </c>
      <c r="AC30" s="81">
        <v>3319.8</v>
      </c>
      <c r="AD30" s="81">
        <v>39.6</v>
      </c>
      <c r="AE30" s="81">
        <v>39.6</v>
      </c>
      <c r="AF30" s="81">
        <v>422.40000000000003</v>
      </c>
      <c r="AG30" s="81">
        <v>415.8</v>
      </c>
      <c r="AH30" s="81">
        <v>0</v>
      </c>
      <c r="AI30" s="81">
        <v>0</v>
      </c>
      <c r="AJ30" s="81">
        <v>0</v>
      </c>
      <c r="AK30" s="81">
        <v>0</v>
      </c>
      <c r="AL30" s="81">
        <v>0</v>
      </c>
      <c r="AM30" s="81">
        <v>0</v>
      </c>
      <c r="AN30" s="81">
        <v>0</v>
      </c>
      <c r="AO30" s="81">
        <v>0</v>
      </c>
      <c r="AP30" s="81">
        <v>0</v>
      </c>
      <c r="AQ30" s="81">
        <v>0</v>
      </c>
      <c r="AR30" s="81">
        <v>3427.2000000000003</v>
      </c>
      <c r="AS30" s="81">
        <v>5880</v>
      </c>
      <c r="AT30" s="81">
        <v>774.2</v>
      </c>
      <c r="AU30" s="81">
        <v>1264.2</v>
      </c>
      <c r="AV30" s="81">
        <v>1556.8</v>
      </c>
      <c r="AW30" s="81">
        <v>3725.4</v>
      </c>
      <c r="AX30" s="81">
        <v>1093.4000000000001</v>
      </c>
      <c r="AY30" s="81">
        <v>450.8</v>
      </c>
      <c r="AZ30" s="81">
        <v>4269.6000000000004</v>
      </c>
      <c r="BA30" s="81">
        <v>3628.8</v>
      </c>
      <c r="BB30" s="81">
        <v>4680</v>
      </c>
      <c r="BC30" s="82">
        <v>1785.6000000000001</v>
      </c>
      <c r="BD30" s="82">
        <v>0</v>
      </c>
      <c r="BE30" s="82">
        <v>1490.4</v>
      </c>
      <c r="BF30" s="82">
        <v>1630.08</v>
      </c>
      <c r="BG30" s="82">
        <v>0</v>
      </c>
      <c r="BH30" s="82">
        <v>1234.08</v>
      </c>
      <c r="BI30" s="82">
        <v>2784</v>
      </c>
      <c r="BJ30" s="82">
        <v>493.2</v>
      </c>
      <c r="BK30" s="82">
        <v>48.96</v>
      </c>
      <c r="BL30" s="82">
        <v>2185.2000000000003</v>
      </c>
      <c r="BM30" s="82">
        <v>2214</v>
      </c>
      <c r="BN30" s="82">
        <v>835.2</v>
      </c>
      <c r="BO30" s="83">
        <v>1389.6000000000001</v>
      </c>
      <c r="BP30" s="115">
        <f t="shared" si="0"/>
        <v>20.920519999999996</v>
      </c>
      <c r="BQ30" s="115">
        <f t="shared" si="1"/>
        <v>3.7356000000000003</v>
      </c>
    </row>
    <row r="31" spans="1:69" s="55" customFormat="1" hidden="1" x14ac:dyDescent="0.2">
      <c r="A31" s="46" t="s">
        <v>2</v>
      </c>
      <c r="B31" s="55">
        <f t="shared" ref="B31:AG31" si="2">SUM(B7:B30)</f>
        <v>110.08</v>
      </c>
      <c r="C31" s="55">
        <f t="shared" si="2"/>
        <v>511.2000000000001</v>
      </c>
      <c r="D31" s="55">
        <f t="shared" si="2"/>
        <v>0</v>
      </c>
      <c r="E31" s="55">
        <f t="shared" si="2"/>
        <v>31.475000000000001</v>
      </c>
      <c r="F31" s="55">
        <f t="shared" si="2"/>
        <v>22797.599999999999</v>
      </c>
      <c r="G31" s="55">
        <f t="shared" si="2"/>
        <v>32260.800000000007</v>
      </c>
      <c r="H31" s="55">
        <f t="shared" si="2"/>
        <v>1384.8</v>
      </c>
      <c r="I31" s="55">
        <f t="shared" si="2"/>
        <v>12595.6</v>
      </c>
      <c r="J31" s="55">
        <f t="shared" si="2"/>
        <v>14275.6</v>
      </c>
      <c r="K31" s="55">
        <f t="shared" si="2"/>
        <v>5280</v>
      </c>
      <c r="L31" s="55">
        <f t="shared" si="2"/>
        <v>226.8</v>
      </c>
      <c r="M31" s="55">
        <f t="shared" si="2"/>
        <v>16087.2</v>
      </c>
      <c r="N31" s="55">
        <f t="shared" si="2"/>
        <v>5100.8</v>
      </c>
      <c r="O31" s="55">
        <f t="shared" si="2"/>
        <v>0</v>
      </c>
      <c r="P31" s="55">
        <f t="shared" si="2"/>
        <v>0</v>
      </c>
      <c r="Q31" s="55">
        <f t="shared" si="2"/>
        <v>0</v>
      </c>
      <c r="R31" s="55">
        <f t="shared" si="2"/>
        <v>0</v>
      </c>
      <c r="S31" s="55">
        <f t="shared" si="2"/>
        <v>0</v>
      </c>
      <c r="T31" s="55">
        <f t="shared" si="2"/>
        <v>0</v>
      </c>
      <c r="U31" s="55">
        <f t="shared" si="2"/>
        <v>0</v>
      </c>
      <c r="V31" s="55">
        <f t="shared" si="2"/>
        <v>282532.8</v>
      </c>
      <c r="W31" s="55">
        <f t="shared" si="2"/>
        <v>282519.59999999998</v>
      </c>
      <c r="X31" s="55">
        <f t="shared" si="2"/>
        <v>0</v>
      </c>
      <c r="Y31" s="55">
        <f t="shared" si="2"/>
        <v>0</v>
      </c>
      <c r="Z31" s="55">
        <f t="shared" si="2"/>
        <v>419469.60000000003</v>
      </c>
      <c r="AA31" s="55">
        <f t="shared" si="2"/>
        <v>419469.6</v>
      </c>
      <c r="AB31" s="55">
        <f t="shared" si="2"/>
        <v>97666.799999999988</v>
      </c>
      <c r="AC31" s="55">
        <f t="shared" si="2"/>
        <v>97666.800000000017</v>
      </c>
      <c r="AD31" s="55">
        <f t="shared" si="2"/>
        <v>1636.8</v>
      </c>
      <c r="AE31" s="55">
        <f t="shared" si="2"/>
        <v>1636.8</v>
      </c>
      <c r="AF31" s="55">
        <f t="shared" si="2"/>
        <v>10163.999999999998</v>
      </c>
      <c r="AG31" s="55">
        <f t="shared" si="2"/>
        <v>10164</v>
      </c>
      <c r="AH31" s="55">
        <f t="shared" ref="AH31:BM31" si="3">SUM(AH7:AH30)</f>
        <v>0</v>
      </c>
      <c r="AI31" s="55">
        <f t="shared" si="3"/>
        <v>0</v>
      </c>
      <c r="AJ31" s="55">
        <f t="shared" si="3"/>
        <v>0</v>
      </c>
      <c r="AK31" s="55">
        <f t="shared" si="3"/>
        <v>0</v>
      </c>
      <c r="AL31" s="55">
        <f t="shared" si="3"/>
        <v>0</v>
      </c>
      <c r="AM31" s="55">
        <f t="shared" si="3"/>
        <v>0</v>
      </c>
      <c r="AN31" s="55">
        <f t="shared" si="3"/>
        <v>0</v>
      </c>
      <c r="AO31" s="55">
        <f t="shared" si="3"/>
        <v>0</v>
      </c>
      <c r="AP31" s="55">
        <f t="shared" si="3"/>
        <v>26.400000000000002</v>
      </c>
      <c r="AQ31" s="55">
        <f t="shared" si="3"/>
        <v>13.200000000000001</v>
      </c>
      <c r="AR31" s="55">
        <f t="shared" si="3"/>
        <v>43587.6</v>
      </c>
      <c r="AS31" s="55">
        <f t="shared" si="3"/>
        <v>199752.00000000003</v>
      </c>
      <c r="AT31" s="55">
        <f t="shared" si="3"/>
        <v>23587.200000000001</v>
      </c>
      <c r="AU31" s="55">
        <f t="shared" si="3"/>
        <v>32029.199999999997</v>
      </c>
      <c r="AV31" s="55">
        <f t="shared" si="3"/>
        <v>37335.199999999997</v>
      </c>
      <c r="AW31" s="55">
        <f t="shared" si="3"/>
        <v>95211.200000000012</v>
      </c>
      <c r="AX31" s="55">
        <f t="shared" si="3"/>
        <v>30436.000000000004</v>
      </c>
      <c r="AY31" s="55">
        <f t="shared" si="3"/>
        <v>12255.599999999999</v>
      </c>
      <c r="AZ31" s="55">
        <f t="shared" si="3"/>
        <v>53553.599999999999</v>
      </c>
      <c r="BA31" s="55">
        <f t="shared" si="3"/>
        <v>145699.19999999998</v>
      </c>
      <c r="BB31" s="55">
        <f t="shared" si="3"/>
        <v>60112.80000000001</v>
      </c>
      <c r="BC31" s="55">
        <f t="shared" si="3"/>
        <v>112780.8</v>
      </c>
      <c r="BD31" s="55">
        <f t="shared" si="3"/>
        <v>0</v>
      </c>
      <c r="BE31" s="55">
        <f t="shared" si="3"/>
        <v>42420.960000000014</v>
      </c>
      <c r="BF31" s="55">
        <f t="shared" si="3"/>
        <v>47283.840000000018</v>
      </c>
      <c r="BG31" s="55">
        <f t="shared" si="3"/>
        <v>0</v>
      </c>
      <c r="BH31" s="55">
        <f t="shared" si="3"/>
        <v>34122.240000000013</v>
      </c>
      <c r="BI31" s="55">
        <f t="shared" si="3"/>
        <v>63895.199999999997</v>
      </c>
      <c r="BJ31" s="55">
        <f t="shared" si="3"/>
        <v>15847.2</v>
      </c>
      <c r="BK31" s="55">
        <f t="shared" si="3"/>
        <v>1224.0000000000002</v>
      </c>
      <c r="BL31" s="55">
        <f t="shared" si="3"/>
        <v>54665.999999999993</v>
      </c>
      <c r="BM31" s="55">
        <f t="shared" si="3"/>
        <v>55191.600000000006</v>
      </c>
      <c r="BN31" s="55">
        <f t="shared" ref="BN31:BO31" si="4">SUM(BN7:BN30)</f>
        <v>19334.400000000001</v>
      </c>
      <c r="BO31" s="55">
        <f t="shared" si="4"/>
        <v>36986.400000000001</v>
      </c>
    </row>
    <row r="36" spans="1:67" ht="25.5" x14ac:dyDescent="0.35">
      <c r="A36" s="87"/>
      <c r="B36" s="93" t="s">
        <v>33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</row>
    <row r="37" spans="1:67" ht="15.75" x14ac:dyDescent="0.25">
      <c r="A37" s="87"/>
      <c r="B37" s="94" t="s">
        <v>105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</row>
    <row r="38" spans="1:67" ht="15.75" x14ac:dyDescent="0.25">
      <c r="A38" s="89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114" t="s">
        <v>106</v>
      </c>
    </row>
    <row r="39" spans="1:67" ht="16.5" thickBot="1" x14ac:dyDescent="0.3">
      <c r="A39" s="88" t="s">
        <v>38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113" t="s">
        <v>37</v>
      </c>
    </row>
    <row r="40" spans="1:67" ht="51.75" thickBot="1" x14ac:dyDescent="0.25">
      <c r="A40" s="97" t="s">
        <v>31</v>
      </c>
      <c r="B40" s="98" t="s">
        <v>39</v>
      </c>
      <c r="C40" s="98" t="s">
        <v>40</v>
      </c>
      <c r="D40" s="98" t="s">
        <v>41</v>
      </c>
      <c r="E40" s="98" t="s">
        <v>42</v>
      </c>
      <c r="F40" s="98" t="s">
        <v>43</v>
      </c>
      <c r="G40" s="98" t="s">
        <v>44</v>
      </c>
      <c r="H40" s="98" t="s">
        <v>45</v>
      </c>
      <c r="I40" s="98" t="s">
        <v>46</v>
      </c>
      <c r="J40" s="98" t="s">
        <v>47</v>
      </c>
      <c r="K40" s="98" t="s">
        <v>48</v>
      </c>
      <c r="L40" s="98" t="s">
        <v>49</v>
      </c>
      <c r="M40" s="98" t="s">
        <v>50</v>
      </c>
      <c r="N40" s="98" t="s">
        <v>51</v>
      </c>
      <c r="O40" s="98" t="s">
        <v>52</v>
      </c>
      <c r="P40" s="98" t="s">
        <v>53</v>
      </c>
      <c r="Q40" s="98" t="s">
        <v>54</v>
      </c>
      <c r="R40" s="98" t="s">
        <v>55</v>
      </c>
      <c r="S40" s="98" t="s">
        <v>56</v>
      </c>
      <c r="T40" s="98" t="s">
        <v>57</v>
      </c>
      <c r="U40" s="98" t="s">
        <v>58</v>
      </c>
      <c r="V40" s="98" t="s">
        <v>59</v>
      </c>
      <c r="W40" s="98" t="s">
        <v>60</v>
      </c>
      <c r="X40" s="98" t="s">
        <v>61</v>
      </c>
      <c r="Y40" s="98" t="s">
        <v>62</v>
      </c>
      <c r="Z40" s="98" t="s">
        <v>63</v>
      </c>
      <c r="AA40" s="98" t="s">
        <v>64</v>
      </c>
      <c r="AB40" s="163" t="s">
        <v>65</v>
      </c>
      <c r="AC40" s="98" t="s">
        <v>66</v>
      </c>
      <c r="AD40" s="98" t="s">
        <v>67</v>
      </c>
      <c r="AE40" s="98" t="s">
        <v>68</v>
      </c>
      <c r="AF40" s="163" t="s">
        <v>69</v>
      </c>
      <c r="AG40" s="98" t="s">
        <v>70</v>
      </c>
      <c r="AH40" s="98" t="s">
        <v>71</v>
      </c>
      <c r="AI40" s="98" t="s">
        <v>72</v>
      </c>
      <c r="AJ40" s="98" t="s">
        <v>73</v>
      </c>
      <c r="AK40" s="98" t="s">
        <v>74</v>
      </c>
      <c r="AL40" s="98" t="s">
        <v>75</v>
      </c>
      <c r="AM40" s="98" t="s">
        <v>76</v>
      </c>
      <c r="AN40" s="98" t="s">
        <v>77</v>
      </c>
      <c r="AO40" s="98" t="s">
        <v>78</v>
      </c>
      <c r="AP40" s="98" t="s">
        <v>79</v>
      </c>
      <c r="AQ40" s="98" t="s">
        <v>80</v>
      </c>
      <c r="AR40" s="98" t="s">
        <v>81</v>
      </c>
      <c r="AS40" s="98" t="s">
        <v>82</v>
      </c>
      <c r="AT40" s="98" t="s">
        <v>83</v>
      </c>
      <c r="AU40" s="98" t="s">
        <v>84</v>
      </c>
      <c r="AV40" s="98" t="s">
        <v>85</v>
      </c>
      <c r="AW40" s="98" t="s">
        <v>86</v>
      </c>
      <c r="AX40" s="98" t="s">
        <v>87</v>
      </c>
      <c r="AY40" s="98" t="s">
        <v>88</v>
      </c>
      <c r="AZ40" s="158" t="s">
        <v>89</v>
      </c>
      <c r="BA40" s="159" t="s">
        <v>90</v>
      </c>
      <c r="BB40" s="158" t="s">
        <v>91</v>
      </c>
      <c r="BC40" s="162" t="s">
        <v>92</v>
      </c>
      <c r="BD40" s="99" t="s">
        <v>93</v>
      </c>
      <c r="BE40" s="99" t="s">
        <v>94</v>
      </c>
      <c r="BF40" s="99" t="s">
        <v>95</v>
      </c>
      <c r="BG40" s="99" t="s">
        <v>96</v>
      </c>
      <c r="BH40" s="99" t="s">
        <v>97</v>
      </c>
      <c r="BI40" s="99" t="s">
        <v>98</v>
      </c>
      <c r="BJ40" s="99" t="s">
        <v>99</v>
      </c>
      <c r="BK40" s="99" t="s">
        <v>100</v>
      </c>
      <c r="BL40" s="99" t="s">
        <v>101</v>
      </c>
      <c r="BM40" s="99" t="s">
        <v>102</v>
      </c>
      <c r="BN40" s="99" t="s">
        <v>103</v>
      </c>
      <c r="BO40" s="100" t="s">
        <v>104</v>
      </c>
    </row>
    <row r="41" spans="1:67" x14ac:dyDescent="0.2">
      <c r="A41" s="101" t="s">
        <v>3</v>
      </c>
      <c r="B41" s="102"/>
      <c r="C41" s="102"/>
      <c r="D41" s="102"/>
      <c r="E41" s="102"/>
      <c r="F41" s="102">
        <v>172.8</v>
      </c>
      <c r="G41" s="102">
        <v>189.6</v>
      </c>
      <c r="H41" s="102">
        <v>13.8</v>
      </c>
      <c r="I41" s="102">
        <v>96.4</v>
      </c>
      <c r="J41" s="102">
        <v>92</v>
      </c>
      <c r="K41" s="102">
        <v>0</v>
      </c>
      <c r="L41" s="102">
        <v>0</v>
      </c>
      <c r="M41" s="102">
        <v>99.3</v>
      </c>
      <c r="N41" s="102">
        <v>0</v>
      </c>
      <c r="O41" s="102">
        <v>0</v>
      </c>
      <c r="P41" s="102">
        <v>0</v>
      </c>
      <c r="Q41" s="102">
        <v>0</v>
      </c>
      <c r="R41" s="102">
        <v>0</v>
      </c>
      <c r="S41" s="102">
        <v>0</v>
      </c>
      <c r="T41" s="102"/>
      <c r="U41" s="102">
        <v>0</v>
      </c>
      <c r="V41" s="102"/>
      <c r="W41" s="102">
        <v>9292.8000000000011</v>
      </c>
      <c r="X41" s="102"/>
      <c r="Y41" s="102">
        <v>0</v>
      </c>
      <c r="Z41" s="102"/>
      <c r="AA41" s="102">
        <v>13120.800000000001</v>
      </c>
      <c r="AB41" s="102">
        <v>11246.4</v>
      </c>
      <c r="AC41" s="102">
        <v>11246.4</v>
      </c>
      <c r="AD41" s="102">
        <v>0</v>
      </c>
      <c r="AE41" s="102">
        <v>0</v>
      </c>
      <c r="AF41" s="102">
        <v>0</v>
      </c>
      <c r="AG41" s="102">
        <v>6.6000000000000005</v>
      </c>
      <c r="AH41" s="102">
        <v>0</v>
      </c>
      <c r="AI41" s="102">
        <v>0</v>
      </c>
      <c r="AJ41" s="102">
        <v>0</v>
      </c>
      <c r="AK41" s="102">
        <v>0</v>
      </c>
      <c r="AL41" s="102">
        <v>0</v>
      </c>
      <c r="AM41" s="102">
        <v>0</v>
      </c>
      <c r="AN41" s="102">
        <v>0</v>
      </c>
      <c r="AO41" s="102">
        <v>0</v>
      </c>
      <c r="AP41" s="102">
        <v>0</v>
      </c>
      <c r="AQ41" s="102">
        <v>0</v>
      </c>
      <c r="AR41" s="102">
        <v>957.6</v>
      </c>
      <c r="AS41" s="102">
        <v>1915.2</v>
      </c>
      <c r="AT41" s="102">
        <v>217</v>
      </c>
      <c r="AU41" s="102">
        <v>218.4</v>
      </c>
      <c r="AV41" s="102">
        <v>562.80000000000007</v>
      </c>
      <c r="AW41" s="102">
        <v>1268.4000000000001</v>
      </c>
      <c r="AX41" s="102">
        <v>194.6</v>
      </c>
      <c r="AY41" s="102">
        <v>302.40000000000003</v>
      </c>
      <c r="AZ41" s="102">
        <v>2556</v>
      </c>
      <c r="BA41" s="102">
        <v>1958.4</v>
      </c>
      <c r="BB41" s="102">
        <v>2246.4</v>
      </c>
      <c r="BC41" s="103">
        <v>972</v>
      </c>
      <c r="BD41" s="103">
        <v>0</v>
      </c>
      <c r="BE41" s="103">
        <v>586.08000000000004</v>
      </c>
      <c r="BF41" s="103">
        <v>648</v>
      </c>
      <c r="BG41" s="103">
        <v>0</v>
      </c>
      <c r="BH41" s="103">
        <v>351.36</v>
      </c>
      <c r="BI41" s="103">
        <v>1956</v>
      </c>
      <c r="BJ41" s="103">
        <v>644.4</v>
      </c>
      <c r="BK41" s="103">
        <v>12.96</v>
      </c>
      <c r="BL41" s="103">
        <v>1411.2</v>
      </c>
      <c r="BM41" s="103">
        <v>1458</v>
      </c>
      <c r="BN41" s="103">
        <v>68.400000000000006</v>
      </c>
      <c r="BO41" s="104">
        <v>525.6</v>
      </c>
    </row>
    <row r="42" spans="1:67" x14ac:dyDescent="0.2">
      <c r="A42" s="105" t="s">
        <v>4</v>
      </c>
      <c r="B42" s="106"/>
      <c r="C42" s="106"/>
      <c r="D42" s="106"/>
      <c r="E42" s="106"/>
      <c r="F42" s="106">
        <v>165.6</v>
      </c>
      <c r="G42" s="106">
        <v>187.20000000000002</v>
      </c>
      <c r="H42" s="106">
        <v>13.8</v>
      </c>
      <c r="I42" s="106">
        <v>95.2</v>
      </c>
      <c r="J42" s="106">
        <v>90</v>
      </c>
      <c r="K42" s="106">
        <v>0</v>
      </c>
      <c r="L42" s="106">
        <v>0</v>
      </c>
      <c r="M42" s="106">
        <v>97.350000000000009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/>
      <c r="U42" s="106">
        <v>0</v>
      </c>
      <c r="V42" s="106"/>
      <c r="W42" s="106">
        <v>9781.2000000000007</v>
      </c>
      <c r="X42" s="106"/>
      <c r="Y42" s="106">
        <v>0</v>
      </c>
      <c r="Z42" s="106"/>
      <c r="AA42" s="106">
        <v>13780.800000000001</v>
      </c>
      <c r="AB42" s="106">
        <v>12949.2</v>
      </c>
      <c r="AC42" s="106">
        <v>12942.6</v>
      </c>
      <c r="AD42" s="106">
        <v>0</v>
      </c>
      <c r="AE42" s="106">
        <v>0</v>
      </c>
      <c r="AF42" s="106">
        <v>13.200000000000001</v>
      </c>
      <c r="AG42" s="106">
        <v>6.6000000000000005</v>
      </c>
      <c r="AH42" s="106">
        <v>13.200000000000001</v>
      </c>
      <c r="AI42" s="106">
        <v>6.6000000000000005</v>
      </c>
      <c r="AJ42" s="106">
        <v>0</v>
      </c>
      <c r="AK42" s="106">
        <v>0</v>
      </c>
      <c r="AL42" s="106">
        <v>0</v>
      </c>
      <c r="AM42" s="106">
        <v>0</v>
      </c>
      <c r="AN42" s="106">
        <v>0</v>
      </c>
      <c r="AO42" s="106">
        <v>0</v>
      </c>
      <c r="AP42" s="106">
        <v>0</v>
      </c>
      <c r="AQ42" s="106">
        <v>0</v>
      </c>
      <c r="AR42" s="106">
        <v>915.6</v>
      </c>
      <c r="AS42" s="106">
        <v>1881.6000000000001</v>
      </c>
      <c r="AT42" s="106">
        <v>207.20000000000002</v>
      </c>
      <c r="AU42" s="106">
        <v>214.20000000000002</v>
      </c>
      <c r="AV42" s="106">
        <v>562.80000000000007</v>
      </c>
      <c r="AW42" s="106">
        <v>1255.8</v>
      </c>
      <c r="AX42" s="106">
        <v>175</v>
      </c>
      <c r="AY42" s="106">
        <v>296.8</v>
      </c>
      <c r="AZ42" s="106">
        <v>2498.4</v>
      </c>
      <c r="BA42" s="106">
        <v>1922.4</v>
      </c>
      <c r="BB42" s="106">
        <v>2138.4</v>
      </c>
      <c r="BC42" s="107">
        <v>950.4</v>
      </c>
      <c r="BD42" s="107">
        <v>0</v>
      </c>
      <c r="BE42" s="107">
        <v>571.68000000000006</v>
      </c>
      <c r="BF42" s="107">
        <v>544.32000000000005</v>
      </c>
      <c r="BG42" s="107">
        <v>0</v>
      </c>
      <c r="BH42" s="107">
        <v>351.36</v>
      </c>
      <c r="BI42" s="107">
        <v>1920</v>
      </c>
      <c r="BJ42" s="107">
        <v>615.6</v>
      </c>
      <c r="BK42" s="107">
        <v>12.96</v>
      </c>
      <c r="BL42" s="107">
        <v>1389.6000000000001</v>
      </c>
      <c r="BM42" s="107">
        <v>1458</v>
      </c>
      <c r="BN42" s="107">
        <v>64.8</v>
      </c>
      <c r="BO42" s="108">
        <v>520.79999999999995</v>
      </c>
    </row>
    <row r="43" spans="1:67" x14ac:dyDescent="0.2">
      <c r="A43" s="105" t="s">
        <v>5</v>
      </c>
      <c r="B43" s="106"/>
      <c r="C43" s="106"/>
      <c r="D43" s="106"/>
      <c r="E43" s="106"/>
      <c r="F43" s="106">
        <v>160.80000000000001</v>
      </c>
      <c r="G43" s="106">
        <v>172.8</v>
      </c>
      <c r="H43" s="106">
        <v>13.200000000000001</v>
      </c>
      <c r="I43" s="106">
        <v>94</v>
      </c>
      <c r="J43" s="106">
        <v>79.2</v>
      </c>
      <c r="K43" s="106">
        <v>0</v>
      </c>
      <c r="L43" s="106">
        <v>0</v>
      </c>
      <c r="M43" s="106">
        <v>94.95</v>
      </c>
      <c r="N43" s="106">
        <v>0</v>
      </c>
      <c r="O43" s="106">
        <v>0</v>
      </c>
      <c r="P43" s="106">
        <v>0</v>
      </c>
      <c r="Q43" s="106">
        <v>0</v>
      </c>
      <c r="R43" s="106">
        <v>0</v>
      </c>
      <c r="S43" s="106">
        <v>0</v>
      </c>
      <c r="T43" s="106"/>
      <c r="U43" s="106">
        <v>0</v>
      </c>
      <c r="V43" s="106"/>
      <c r="W43" s="106">
        <v>9636</v>
      </c>
      <c r="X43" s="106"/>
      <c r="Y43" s="106">
        <v>0</v>
      </c>
      <c r="Z43" s="106"/>
      <c r="AA43" s="106">
        <v>14110.800000000001</v>
      </c>
      <c r="AB43" s="106">
        <v>13226.4</v>
      </c>
      <c r="AC43" s="106">
        <v>13239.6</v>
      </c>
      <c r="AD43" s="106">
        <v>0</v>
      </c>
      <c r="AE43" s="106">
        <v>0</v>
      </c>
      <c r="AF43" s="106">
        <v>26.400000000000002</v>
      </c>
      <c r="AG43" s="106">
        <v>0</v>
      </c>
      <c r="AH43" s="106">
        <v>26.400000000000002</v>
      </c>
      <c r="AI43" s="106">
        <v>26.400000000000002</v>
      </c>
      <c r="AJ43" s="106">
        <v>0</v>
      </c>
      <c r="AK43" s="106">
        <v>0</v>
      </c>
      <c r="AL43" s="106">
        <v>0</v>
      </c>
      <c r="AM43" s="106">
        <v>0</v>
      </c>
      <c r="AN43" s="106">
        <v>0</v>
      </c>
      <c r="AO43" s="106">
        <v>0</v>
      </c>
      <c r="AP43" s="106">
        <v>0</v>
      </c>
      <c r="AQ43" s="106">
        <v>0</v>
      </c>
      <c r="AR43" s="106">
        <v>915.6</v>
      </c>
      <c r="AS43" s="106">
        <v>1848</v>
      </c>
      <c r="AT43" s="106">
        <v>201.6</v>
      </c>
      <c r="AU43" s="106">
        <v>201.6</v>
      </c>
      <c r="AV43" s="106">
        <v>562.80000000000007</v>
      </c>
      <c r="AW43" s="106">
        <v>1251.6000000000001</v>
      </c>
      <c r="AX43" s="106">
        <v>173.6</v>
      </c>
      <c r="AY43" s="106">
        <v>282.8</v>
      </c>
      <c r="AZ43" s="106">
        <v>2476.8000000000002</v>
      </c>
      <c r="BA43" s="106">
        <v>1893.6000000000001</v>
      </c>
      <c r="BB43" s="106">
        <v>2131.1999999999998</v>
      </c>
      <c r="BC43" s="107">
        <v>856.80000000000007</v>
      </c>
      <c r="BD43" s="107">
        <v>0</v>
      </c>
      <c r="BE43" s="107">
        <v>567.36</v>
      </c>
      <c r="BF43" s="107">
        <v>528.48</v>
      </c>
      <c r="BG43" s="107">
        <v>0</v>
      </c>
      <c r="BH43" s="107">
        <v>309.60000000000002</v>
      </c>
      <c r="BI43" s="107">
        <v>1903.2</v>
      </c>
      <c r="BJ43" s="107">
        <v>572.4</v>
      </c>
      <c r="BK43" s="107">
        <v>12.96</v>
      </c>
      <c r="BL43" s="107">
        <v>1375.2</v>
      </c>
      <c r="BM43" s="107">
        <v>1458</v>
      </c>
      <c r="BN43" s="107">
        <v>74.400000000000006</v>
      </c>
      <c r="BO43" s="108">
        <v>501.6</v>
      </c>
    </row>
    <row r="44" spans="1:67" x14ac:dyDescent="0.2">
      <c r="A44" s="105" t="s">
        <v>6</v>
      </c>
      <c r="B44" s="106"/>
      <c r="C44" s="106"/>
      <c r="D44" s="106"/>
      <c r="E44" s="106"/>
      <c r="F44" s="106">
        <v>160.80000000000001</v>
      </c>
      <c r="G44" s="106">
        <v>168</v>
      </c>
      <c r="H44" s="106">
        <v>13.200000000000001</v>
      </c>
      <c r="I44" s="106">
        <v>93.600000000000009</v>
      </c>
      <c r="J44" s="106">
        <v>71.2</v>
      </c>
      <c r="K44" s="106">
        <v>0</v>
      </c>
      <c r="L44" s="106">
        <v>0</v>
      </c>
      <c r="M44" s="106">
        <v>94.95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/>
      <c r="U44" s="106">
        <v>0</v>
      </c>
      <c r="V44" s="106"/>
      <c r="W44" s="106">
        <v>10216.800000000001</v>
      </c>
      <c r="X44" s="106"/>
      <c r="Y44" s="106">
        <v>0</v>
      </c>
      <c r="Z44" s="106"/>
      <c r="AA44" s="106">
        <v>14308.800000000001</v>
      </c>
      <c r="AB44" s="106">
        <v>13912.800000000001</v>
      </c>
      <c r="AC44" s="106">
        <v>13906.2</v>
      </c>
      <c r="AD44" s="106">
        <v>0</v>
      </c>
      <c r="AE44" s="106">
        <v>0</v>
      </c>
      <c r="AF44" s="106">
        <v>26.400000000000002</v>
      </c>
      <c r="AG44" s="106">
        <v>0</v>
      </c>
      <c r="AH44" s="106">
        <v>26.400000000000002</v>
      </c>
      <c r="AI44" s="106">
        <v>26.400000000000002</v>
      </c>
      <c r="AJ44" s="106">
        <v>0</v>
      </c>
      <c r="AK44" s="106">
        <v>0</v>
      </c>
      <c r="AL44" s="106">
        <v>0</v>
      </c>
      <c r="AM44" s="106">
        <v>0</v>
      </c>
      <c r="AN44" s="106">
        <v>0</v>
      </c>
      <c r="AO44" s="106">
        <v>0</v>
      </c>
      <c r="AP44" s="106">
        <v>0</v>
      </c>
      <c r="AQ44" s="106">
        <v>13.200000000000001</v>
      </c>
      <c r="AR44" s="106">
        <v>907.2</v>
      </c>
      <c r="AS44" s="106">
        <v>1859.2</v>
      </c>
      <c r="AT44" s="106">
        <v>204.4</v>
      </c>
      <c r="AU44" s="106">
        <v>193.20000000000002</v>
      </c>
      <c r="AV44" s="106">
        <v>560</v>
      </c>
      <c r="AW44" s="106">
        <v>1262.8</v>
      </c>
      <c r="AX44" s="106">
        <v>176.4</v>
      </c>
      <c r="AY44" s="106">
        <v>285.60000000000002</v>
      </c>
      <c r="AZ44" s="106">
        <v>2556</v>
      </c>
      <c r="BA44" s="106">
        <v>1908</v>
      </c>
      <c r="BB44" s="106">
        <v>2131.1999999999998</v>
      </c>
      <c r="BC44" s="107">
        <v>885.6</v>
      </c>
      <c r="BD44" s="107">
        <v>0</v>
      </c>
      <c r="BE44" s="107">
        <v>560.16</v>
      </c>
      <c r="BF44" s="107">
        <v>527.04</v>
      </c>
      <c r="BG44" s="107">
        <v>0</v>
      </c>
      <c r="BH44" s="107">
        <v>325.44</v>
      </c>
      <c r="BI44" s="107">
        <v>1984.8</v>
      </c>
      <c r="BJ44" s="107">
        <v>583.20000000000005</v>
      </c>
      <c r="BK44" s="107">
        <v>12.96</v>
      </c>
      <c r="BL44" s="107">
        <v>1386</v>
      </c>
      <c r="BM44" s="107">
        <v>1432.8</v>
      </c>
      <c r="BN44" s="107">
        <v>81.600000000000009</v>
      </c>
      <c r="BO44" s="108">
        <v>501.6</v>
      </c>
    </row>
    <row r="45" spans="1:67" x14ac:dyDescent="0.2">
      <c r="A45" s="105" t="s">
        <v>7</v>
      </c>
      <c r="B45" s="106"/>
      <c r="C45" s="106"/>
      <c r="D45" s="106"/>
      <c r="E45" s="106"/>
      <c r="F45" s="106">
        <v>168</v>
      </c>
      <c r="G45" s="106">
        <v>165.6</v>
      </c>
      <c r="H45" s="106">
        <v>13.8</v>
      </c>
      <c r="I45" s="106">
        <v>93.600000000000009</v>
      </c>
      <c r="J45" s="106">
        <v>70</v>
      </c>
      <c r="K45" s="106">
        <v>0</v>
      </c>
      <c r="L45" s="106">
        <v>0</v>
      </c>
      <c r="M45" s="106">
        <v>98.7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/>
      <c r="U45" s="106">
        <v>0</v>
      </c>
      <c r="V45" s="106"/>
      <c r="W45" s="106">
        <v>10652.4</v>
      </c>
      <c r="X45" s="106"/>
      <c r="Y45" s="106">
        <v>0</v>
      </c>
      <c r="Z45" s="106"/>
      <c r="AA45" s="106">
        <v>14652</v>
      </c>
      <c r="AB45" s="106">
        <v>14652</v>
      </c>
      <c r="AC45" s="106">
        <v>14645.4</v>
      </c>
      <c r="AD45" s="106">
        <v>0</v>
      </c>
      <c r="AE45" s="106">
        <v>0</v>
      </c>
      <c r="AF45" s="106">
        <v>26.400000000000002</v>
      </c>
      <c r="AG45" s="106">
        <v>0</v>
      </c>
      <c r="AH45" s="106">
        <v>26.400000000000002</v>
      </c>
      <c r="AI45" s="106">
        <v>26.400000000000002</v>
      </c>
      <c r="AJ45" s="106">
        <v>0</v>
      </c>
      <c r="AK45" s="106">
        <v>0</v>
      </c>
      <c r="AL45" s="106">
        <v>0</v>
      </c>
      <c r="AM45" s="106">
        <v>0</v>
      </c>
      <c r="AN45" s="106">
        <v>0</v>
      </c>
      <c r="AO45" s="106">
        <v>0</v>
      </c>
      <c r="AP45" s="106">
        <v>0</v>
      </c>
      <c r="AQ45" s="106">
        <v>0</v>
      </c>
      <c r="AR45" s="106">
        <v>974.4</v>
      </c>
      <c r="AS45" s="106">
        <v>1881.6000000000001</v>
      </c>
      <c r="AT45" s="106">
        <v>208.6</v>
      </c>
      <c r="AU45" s="106">
        <v>197.4</v>
      </c>
      <c r="AV45" s="106">
        <v>560</v>
      </c>
      <c r="AW45" s="106">
        <v>1275.4000000000001</v>
      </c>
      <c r="AX45" s="106">
        <v>221.20000000000002</v>
      </c>
      <c r="AY45" s="106">
        <v>299.60000000000002</v>
      </c>
      <c r="AZ45" s="106">
        <v>2592</v>
      </c>
      <c r="BA45" s="106">
        <v>1915.2</v>
      </c>
      <c r="BB45" s="106">
        <v>2131.1999999999998</v>
      </c>
      <c r="BC45" s="107">
        <v>849.6</v>
      </c>
      <c r="BD45" s="107">
        <v>0</v>
      </c>
      <c r="BE45" s="107">
        <v>571.68000000000006</v>
      </c>
      <c r="BF45" s="107">
        <v>538.56000000000006</v>
      </c>
      <c r="BG45" s="107">
        <v>0</v>
      </c>
      <c r="BH45" s="107">
        <v>280.8</v>
      </c>
      <c r="BI45" s="107">
        <v>2011.2</v>
      </c>
      <c r="BJ45" s="107">
        <v>594</v>
      </c>
      <c r="BK45" s="107">
        <v>12.96</v>
      </c>
      <c r="BL45" s="107">
        <v>1389.6000000000001</v>
      </c>
      <c r="BM45" s="107">
        <v>1465.2</v>
      </c>
      <c r="BN45" s="107">
        <v>64.8</v>
      </c>
      <c r="BO45" s="108">
        <v>511.2</v>
      </c>
    </row>
    <row r="46" spans="1:67" x14ac:dyDescent="0.2">
      <c r="A46" s="105" t="s">
        <v>8</v>
      </c>
      <c r="B46" s="106"/>
      <c r="C46" s="106"/>
      <c r="D46" s="106"/>
      <c r="E46" s="106"/>
      <c r="F46" s="106">
        <v>175.20000000000002</v>
      </c>
      <c r="G46" s="106">
        <v>177.6</v>
      </c>
      <c r="H46" s="106">
        <v>15.6</v>
      </c>
      <c r="I46" s="106">
        <v>98.8</v>
      </c>
      <c r="J46" s="106">
        <v>71.2</v>
      </c>
      <c r="K46" s="106">
        <v>0</v>
      </c>
      <c r="L46" s="106">
        <v>0</v>
      </c>
      <c r="M46" s="106">
        <v>103.35000000000001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/>
      <c r="U46" s="106">
        <v>0</v>
      </c>
      <c r="V46" s="106"/>
      <c r="W46" s="106">
        <v>10401.6</v>
      </c>
      <c r="X46" s="106"/>
      <c r="Y46" s="106">
        <v>0</v>
      </c>
      <c r="Z46" s="106"/>
      <c r="AA46" s="106">
        <v>12922.800000000001</v>
      </c>
      <c r="AB46" s="106">
        <v>12342</v>
      </c>
      <c r="AC46" s="106">
        <v>12342</v>
      </c>
      <c r="AD46" s="106">
        <v>0</v>
      </c>
      <c r="AE46" s="106">
        <v>0</v>
      </c>
      <c r="AF46" s="106">
        <v>26.400000000000002</v>
      </c>
      <c r="AG46" s="106">
        <v>0</v>
      </c>
      <c r="AH46" s="106">
        <v>26.400000000000002</v>
      </c>
      <c r="AI46" s="106">
        <v>33</v>
      </c>
      <c r="AJ46" s="106">
        <v>0</v>
      </c>
      <c r="AK46" s="106">
        <v>0</v>
      </c>
      <c r="AL46" s="106">
        <v>0</v>
      </c>
      <c r="AM46" s="106">
        <v>0</v>
      </c>
      <c r="AN46" s="106">
        <v>0</v>
      </c>
      <c r="AO46" s="106">
        <v>0</v>
      </c>
      <c r="AP46" s="106">
        <v>0</v>
      </c>
      <c r="AQ46" s="106">
        <v>13.200000000000001</v>
      </c>
      <c r="AR46" s="106">
        <v>1033.2</v>
      </c>
      <c r="AS46" s="106">
        <v>1960</v>
      </c>
      <c r="AT46" s="106">
        <v>218.4</v>
      </c>
      <c r="AU46" s="106">
        <v>201.6</v>
      </c>
      <c r="AV46" s="106">
        <v>557.20000000000005</v>
      </c>
      <c r="AW46" s="106">
        <v>1332.8</v>
      </c>
      <c r="AX46" s="106">
        <v>282.8</v>
      </c>
      <c r="AY46" s="106">
        <v>302.40000000000003</v>
      </c>
      <c r="AZ46" s="106">
        <v>2390.4</v>
      </c>
      <c r="BA46" s="106">
        <v>1951.2</v>
      </c>
      <c r="BB46" s="106">
        <v>2224.8000000000002</v>
      </c>
      <c r="BC46" s="107">
        <v>878.4</v>
      </c>
      <c r="BD46" s="107">
        <v>0</v>
      </c>
      <c r="BE46" s="107">
        <v>586.08000000000004</v>
      </c>
      <c r="BF46" s="107">
        <v>610.56000000000006</v>
      </c>
      <c r="BG46" s="107">
        <v>0</v>
      </c>
      <c r="BH46" s="107">
        <v>298.08</v>
      </c>
      <c r="BI46" s="107">
        <v>1800</v>
      </c>
      <c r="BJ46" s="107">
        <v>608.4</v>
      </c>
      <c r="BK46" s="107">
        <v>12.96</v>
      </c>
      <c r="BL46" s="107">
        <v>1404</v>
      </c>
      <c r="BM46" s="107">
        <v>1476</v>
      </c>
      <c r="BN46" s="107">
        <v>67.2</v>
      </c>
      <c r="BO46" s="108">
        <v>528</v>
      </c>
    </row>
    <row r="47" spans="1:67" x14ac:dyDescent="0.2">
      <c r="A47" s="105" t="s">
        <v>9</v>
      </c>
      <c r="B47" s="106"/>
      <c r="C47" s="106"/>
      <c r="D47" s="106"/>
      <c r="E47" s="106"/>
      <c r="F47" s="106">
        <v>168</v>
      </c>
      <c r="G47" s="106">
        <v>170.4</v>
      </c>
      <c r="H47" s="106">
        <v>15.6</v>
      </c>
      <c r="I47" s="106">
        <v>95.2</v>
      </c>
      <c r="J47" s="106">
        <v>66</v>
      </c>
      <c r="K47" s="106">
        <v>0</v>
      </c>
      <c r="L47" s="106">
        <v>0</v>
      </c>
      <c r="M47" s="106">
        <v>102.75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/>
      <c r="U47" s="106">
        <v>0</v>
      </c>
      <c r="V47" s="106"/>
      <c r="W47" s="106">
        <v>10863.6</v>
      </c>
      <c r="X47" s="106"/>
      <c r="Y47" s="106">
        <v>0</v>
      </c>
      <c r="Z47" s="106"/>
      <c r="AA47" s="106">
        <v>12474</v>
      </c>
      <c r="AB47" s="106">
        <v>11708.4</v>
      </c>
      <c r="AC47" s="106">
        <v>11715</v>
      </c>
      <c r="AD47" s="106">
        <v>0</v>
      </c>
      <c r="AE47" s="106">
        <v>0</v>
      </c>
      <c r="AF47" s="106">
        <v>13.200000000000001</v>
      </c>
      <c r="AG47" s="106">
        <v>0</v>
      </c>
      <c r="AH47" s="106">
        <v>13.200000000000001</v>
      </c>
      <c r="AI47" s="106">
        <v>19.8</v>
      </c>
      <c r="AJ47" s="106">
        <v>0</v>
      </c>
      <c r="AK47" s="106">
        <v>0</v>
      </c>
      <c r="AL47" s="106">
        <v>0</v>
      </c>
      <c r="AM47" s="106">
        <v>0</v>
      </c>
      <c r="AN47" s="106">
        <v>0</v>
      </c>
      <c r="AO47" s="106">
        <v>13.200000000000001</v>
      </c>
      <c r="AP47" s="106">
        <v>0</v>
      </c>
      <c r="AQ47" s="106">
        <v>0</v>
      </c>
      <c r="AR47" s="106">
        <v>1041.5999999999999</v>
      </c>
      <c r="AS47" s="106">
        <v>2027.2</v>
      </c>
      <c r="AT47" s="106">
        <v>208.6</v>
      </c>
      <c r="AU47" s="106">
        <v>201.6</v>
      </c>
      <c r="AV47" s="106">
        <v>557.20000000000005</v>
      </c>
      <c r="AW47" s="106">
        <v>1342.6000000000001</v>
      </c>
      <c r="AX47" s="106">
        <v>289.8</v>
      </c>
      <c r="AY47" s="106">
        <v>336</v>
      </c>
      <c r="AZ47" s="106">
        <v>2635.2000000000003</v>
      </c>
      <c r="BA47" s="106">
        <v>1915.2</v>
      </c>
      <c r="BB47" s="106">
        <v>2232</v>
      </c>
      <c r="BC47" s="107">
        <v>993.6</v>
      </c>
      <c r="BD47" s="107">
        <v>0</v>
      </c>
      <c r="BE47" s="107">
        <v>567.36</v>
      </c>
      <c r="BF47" s="107">
        <v>619.20000000000005</v>
      </c>
      <c r="BG47" s="107">
        <v>0</v>
      </c>
      <c r="BH47" s="107">
        <v>419.04</v>
      </c>
      <c r="BI47" s="107">
        <v>2056.8000000000002</v>
      </c>
      <c r="BJ47" s="107">
        <v>597.6</v>
      </c>
      <c r="BK47" s="107">
        <v>11.52</v>
      </c>
      <c r="BL47" s="107">
        <v>1360.8</v>
      </c>
      <c r="BM47" s="107">
        <v>1476</v>
      </c>
      <c r="BN47" s="107">
        <v>67.2</v>
      </c>
      <c r="BO47" s="108">
        <v>537.6</v>
      </c>
    </row>
    <row r="48" spans="1:67" x14ac:dyDescent="0.2">
      <c r="A48" s="105" t="s">
        <v>10</v>
      </c>
      <c r="B48" s="106"/>
      <c r="C48" s="106"/>
      <c r="D48" s="106"/>
      <c r="E48" s="106"/>
      <c r="F48" s="106">
        <v>168</v>
      </c>
      <c r="G48" s="106">
        <v>204</v>
      </c>
      <c r="H48" s="106">
        <v>27</v>
      </c>
      <c r="I48" s="106">
        <v>96.8</v>
      </c>
      <c r="J48" s="106">
        <v>72.400000000000006</v>
      </c>
      <c r="K48" s="106">
        <v>0</v>
      </c>
      <c r="L48" s="106">
        <v>0</v>
      </c>
      <c r="M48" s="106">
        <v>120.3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6"/>
      <c r="U48" s="106">
        <v>0</v>
      </c>
      <c r="V48" s="106"/>
      <c r="W48" s="106">
        <v>10494</v>
      </c>
      <c r="X48" s="106"/>
      <c r="Y48" s="106">
        <v>0</v>
      </c>
      <c r="Z48" s="106"/>
      <c r="AA48" s="106">
        <v>13675.2</v>
      </c>
      <c r="AB48" s="106">
        <v>12051.6</v>
      </c>
      <c r="AC48" s="106">
        <v>12045</v>
      </c>
      <c r="AD48" s="106">
        <v>0</v>
      </c>
      <c r="AE48" s="106">
        <v>0</v>
      </c>
      <c r="AF48" s="106">
        <v>39.6</v>
      </c>
      <c r="AG48" s="106">
        <v>0</v>
      </c>
      <c r="AH48" s="106">
        <v>39.6</v>
      </c>
      <c r="AI48" s="106">
        <v>26.400000000000002</v>
      </c>
      <c r="AJ48" s="106">
        <v>0</v>
      </c>
      <c r="AK48" s="106">
        <v>0</v>
      </c>
      <c r="AL48" s="106">
        <v>0</v>
      </c>
      <c r="AM48" s="106">
        <v>0</v>
      </c>
      <c r="AN48" s="106">
        <v>0</v>
      </c>
      <c r="AO48" s="106">
        <v>0</v>
      </c>
      <c r="AP48" s="106">
        <v>0</v>
      </c>
      <c r="AQ48" s="106">
        <v>0</v>
      </c>
      <c r="AR48" s="106">
        <v>1050</v>
      </c>
      <c r="AS48" s="106">
        <v>2228.8000000000002</v>
      </c>
      <c r="AT48" s="106">
        <v>207.20000000000002</v>
      </c>
      <c r="AU48" s="106">
        <v>235.20000000000002</v>
      </c>
      <c r="AV48" s="106">
        <v>557.20000000000005</v>
      </c>
      <c r="AW48" s="106">
        <v>1423.8</v>
      </c>
      <c r="AX48" s="106">
        <v>305.2</v>
      </c>
      <c r="AY48" s="106">
        <v>394.8</v>
      </c>
      <c r="AZ48" s="106">
        <v>2584.8000000000002</v>
      </c>
      <c r="BA48" s="106">
        <v>2008.8</v>
      </c>
      <c r="BB48" s="106">
        <v>2282.4</v>
      </c>
      <c r="BC48" s="107">
        <v>1137.6000000000001</v>
      </c>
      <c r="BD48" s="107">
        <v>0</v>
      </c>
      <c r="BE48" s="107">
        <v>578.88</v>
      </c>
      <c r="BF48" s="107">
        <v>666.72</v>
      </c>
      <c r="BG48" s="107">
        <v>0</v>
      </c>
      <c r="BH48" s="107">
        <v>387.36</v>
      </c>
      <c r="BI48" s="107">
        <v>1992</v>
      </c>
      <c r="BJ48" s="107">
        <v>777.6</v>
      </c>
      <c r="BK48" s="107">
        <v>12.96</v>
      </c>
      <c r="BL48" s="107">
        <v>1375.2</v>
      </c>
      <c r="BM48" s="107">
        <v>1450.8</v>
      </c>
      <c r="BN48" s="107">
        <v>79.2</v>
      </c>
      <c r="BO48" s="108">
        <v>616.80000000000007</v>
      </c>
    </row>
    <row r="49" spans="1:67" x14ac:dyDescent="0.2">
      <c r="A49" s="105" t="s">
        <v>11</v>
      </c>
      <c r="B49" s="106"/>
      <c r="C49" s="106"/>
      <c r="D49" s="106"/>
      <c r="E49" s="106"/>
      <c r="F49" s="106">
        <v>748.80000000000007</v>
      </c>
      <c r="G49" s="106">
        <v>818.4</v>
      </c>
      <c r="H49" s="106">
        <v>34.800000000000004</v>
      </c>
      <c r="I49" s="106">
        <v>263.2</v>
      </c>
      <c r="J49" s="106">
        <v>668</v>
      </c>
      <c r="K49" s="106">
        <v>0</v>
      </c>
      <c r="L49" s="106">
        <v>0.8</v>
      </c>
      <c r="M49" s="106">
        <v>121.5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/>
      <c r="U49" s="106">
        <v>0</v>
      </c>
      <c r="V49" s="106"/>
      <c r="W49" s="106">
        <v>10718.4</v>
      </c>
      <c r="X49" s="106"/>
      <c r="Y49" s="106">
        <v>0</v>
      </c>
      <c r="Z49" s="106"/>
      <c r="AA49" s="106">
        <v>13728</v>
      </c>
      <c r="AB49" s="106">
        <v>9596.4</v>
      </c>
      <c r="AC49" s="106">
        <v>9603</v>
      </c>
      <c r="AD49" s="106">
        <v>0</v>
      </c>
      <c r="AE49" s="106">
        <v>0</v>
      </c>
      <c r="AF49" s="106">
        <v>26.400000000000002</v>
      </c>
      <c r="AG49" s="106">
        <v>0</v>
      </c>
      <c r="AH49" s="106">
        <v>26.400000000000002</v>
      </c>
      <c r="AI49" s="106">
        <v>33</v>
      </c>
      <c r="AJ49" s="106">
        <v>0</v>
      </c>
      <c r="AK49" s="106">
        <v>0</v>
      </c>
      <c r="AL49" s="106">
        <v>0</v>
      </c>
      <c r="AM49" s="106">
        <v>0</v>
      </c>
      <c r="AN49" s="106">
        <v>0</v>
      </c>
      <c r="AO49" s="106">
        <v>0</v>
      </c>
      <c r="AP49" s="106">
        <v>26.400000000000002</v>
      </c>
      <c r="AQ49" s="106">
        <v>0</v>
      </c>
      <c r="AR49" s="106">
        <v>1722</v>
      </c>
      <c r="AS49" s="106">
        <v>3080</v>
      </c>
      <c r="AT49" s="106">
        <v>819</v>
      </c>
      <c r="AU49" s="106">
        <v>869.4</v>
      </c>
      <c r="AV49" s="106">
        <v>568.4</v>
      </c>
      <c r="AW49" s="106">
        <v>1540</v>
      </c>
      <c r="AX49" s="106">
        <v>359.8</v>
      </c>
      <c r="AY49" s="106">
        <v>462</v>
      </c>
      <c r="AZ49" s="106">
        <v>2714.4</v>
      </c>
      <c r="BA49" s="106">
        <v>2196</v>
      </c>
      <c r="BB49" s="106">
        <v>2512.8000000000002</v>
      </c>
      <c r="BC49" s="107">
        <v>1569.6000000000001</v>
      </c>
      <c r="BD49" s="107">
        <v>0</v>
      </c>
      <c r="BE49" s="107">
        <v>753.12</v>
      </c>
      <c r="BF49" s="107">
        <v>806.4</v>
      </c>
      <c r="BG49" s="107">
        <v>0</v>
      </c>
      <c r="BH49" s="107">
        <v>440.64</v>
      </c>
      <c r="BI49" s="107">
        <v>1953.6000000000001</v>
      </c>
      <c r="BJ49" s="107">
        <v>1155.6000000000001</v>
      </c>
      <c r="BK49" s="107">
        <v>15.84</v>
      </c>
      <c r="BL49" s="107">
        <v>1422</v>
      </c>
      <c r="BM49" s="107">
        <v>1544.4</v>
      </c>
      <c r="BN49" s="107">
        <v>81.600000000000009</v>
      </c>
      <c r="BO49" s="108">
        <v>751.2</v>
      </c>
    </row>
    <row r="50" spans="1:67" x14ac:dyDescent="0.2">
      <c r="A50" s="105" t="s">
        <v>12</v>
      </c>
      <c r="B50" s="106"/>
      <c r="C50" s="106"/>
      <c r="D50" s="106"/>
      <c r="E50" s="106"/>
      <c r="F50" s="106">
        <v>1051.2</v>
      </c>
      <c r="G50" s="106">
        <v>1202.4000000000001</v>
      </c>
      <c r="H50" s="106">
        <v>28.8</v>
      </c>
      <c r="I50" s="106">
        <v>617.20000000000005</v>
      </c>
      <c r="J50" s="106">
        <v>1041.5999999999999</v>
      </c>
      <c r="K50" s="106">
        <v>0</v>
      </c>
      <c r="L50" s="106">
        <v>0</v>
      </c>
      <c r="M50" s="106">
        <v>133.65</v>
      </c>
      <c r="N50" s="106">
        <v>0</v>
      </c>
      <c r="O50" s="106">
        <v>0</v>
      </c>
      <c r="P50" s="106">
        <v>0</v>
      </c>
      <c r="Q50" s="106">
        <v>0</v>
      </c>
      <c r="R50" s="106">
        <v>0</v>
      </c>
      <c r="S50" s="106">
        <v>0</v>
      </c>
      <c r="T50" s="106"/>
      <c r="U50" s="106">
        <v>0</v>
      </c>
      <c r="V50" s="106"/>
      <c r="W50" s="106">
        <v>12355.2</v>
      </c>
      <c r="X50" s="106"/>
      <c r="Y50" s="106">
        <v>0</v>
      </c>
      <c r="Z50" s="106"/>
      <c r="AA50" s="106">
        <v>14586</v>
      </c>
      <c r="AB50" s="106">
        <v>11523.6</v>
      </c>
      <c r="AC50" s="106">
        <v>11523.6</v>
      </c>
      <c r="AD50" s="106">
        <v>0</v>
      </c>
      <c r="AE50" s="106">
        <v>0</v>
      </c>
      <c r="AF50" s="106">
        <v>66</v>
      </c>
      <c r="AG50" s="106">
        <v>0</v>
      </c>
      <c r="AH50" s="106">
        <v>66</v>
      </c>
      <c r="AI50" s="106">
        <v>66</v>
      </c>
      <c r="AJ50" s="106">
        <v>0</v>
      </c>
      <c r="AK50" s="106">
        <v>0</v>
      </c>
      <c r="AL50" s="106">
        <v>0</v>
      </c>
      <c r="AM50" s="106">
        <v>0</v>
      </c>
      <c r="AN50" s="106">
        <v>0</v>
      </c>
      <c r="AO50" s="106">
        <v>0</v>
      </c>
      <c r="AP50" s="106">
        <v>0</v>
      </c>
      <c r="AQ50" s="106">
        <v>0</v>
      </c>
      <c r="AR50" s="106">
        <v>1974</v>
      </c>
      <c r="AS50" s="106">
        <v>3483.2000000000003</v>
      </c>
      <c r="AT50" s="106">
        <v>1164.8</v>
      </c>
      <c r="AU50" s="106">
        <v>1264.2</v>
      </c>
      <c r="AV50" s="106">
        <v>518</v>
      </c>
      <c r="AW50" s="106">
        <v>1470</v>
      </c>
      <c r="AX50" s="106">
        <v>316.40000000000003</v>
      </c>
      <c r="AY50" s="106">
        <v>490</v>
      </c>
      <c r="AZ50" s="106">
        <v>2685.6</v>
      </c>
      <c r="BA50" s="106">
        <v>2210.4</v>
      </c>
      <c r="BB50" s="106">
        <v>2527.2000000000003</v>
      </c>
      <c r="BC50" s="107">
        <v>1497.6000000000001</v>
      </c>
      <c r="BD50" s="107">
        <v>0</v>
      </c>
      <c r="BE50" s="107">
        <v>744.48</v>
      </c>
      <c r="BF50" s="107">
        <v>804.96</v>
      </c>
      <c r="BG50" s="107">
        <v>0</v>
      </c>
      <c r="BH50" s="107">
        <v>426.24</v>
      </c>
      <c r="BI50" s="107">
        <v>1939.2</v>
      </c>
      <c r="BJ50" s="107">
        <v>1101.6000000000001</v>
      </c>
      <c r="BK50" s="107">
        <v>14.4</v>
      </c>
      <c r="BL50" s="107">
        <v>1407.6000000000001</v>
      </c>
      <c r="BM50" s="107">
        <v>1558.8</v>
      </c>
      <c r="BN50" s="107">
        <v>79.2</v>
      </c>
      <c r="BO50" s="108">
        <v>792</v>
      </c>
    </row>
    <row r="51" spans="1:67" x14ac:dyDescent="0.2">
      <c r="A51" s="105" t="s">
        <v>13</v>
      </c>
      <c r="B51" s="106"/>
      <c r="C51" s="106"/>
      <c r="D51" s="106"/>
      <c r="E51" s="106"/>
      <c r="F51" s="106">
        <v>1084.8</v>
      </c>
      <c r="G51" s="106">
        <v>1365.6000000000001</v>
      </c>
      <c r="H51" s="106">
        <v>32.4</v>
      </c>
      <c r="I51" s="106">
        <v>729.2</v>
      </c>
      <c r="J51" s="106">
        <v>1199.6000000000001</v>
      </c>
      <c r="K51" s="106">
        <v>0</v>
      </c>
      <c r="L51" s="106">
        <v>0</v>
      </c>
      <c r="M51" s="106">
        <v>132.30000000000001</v>
      </c>
      <c r="N51" s="106">
        <v>0</v>
      </c>
      <c r="O51" s="106">
        <v>0</v>
      </c>
      <c r="P51" s="106">
        <v>0</v>
      </c>
      <c r="Q51" s="106">
        <v>0</v>
      </c>
      <c r="R51" s="106">
        <v>0</v>
      </c>
      <c r="S51" s="106">
        <v>0</v>
      </c>
      <c r="T51" s="106"/>
      <c r="U51" s="106">
        <v>0</v>
      </c>
      <c r="V51" s="106"/>
      <c r="W51" s="106">
        <v>12170.4</v>
      </c>
      <c r="X51" s="106"/>
      <c r="Y51" s="106">
        <v>0</v>
      </c>
      <c r="Z51" s="106"/>
      <c r="AA51" s="106">
        <v>16420.8</v>
      </c>
      <c r="AB51" s="106">
        <v>11616</v>
      </c>
      <c r="AC51" s="106">
        <v>11616</v>
      </c>
      <c r="AD51" s="106">
        <v>0</v>
      </c>
      <c r="AE51" s="106">
        <v>0</v>
      </c>
      <c r="AF51" s="106">
        <v>39.6</v>
      </c>
      <c r="AG51" s="106">
        <v>0</v>
      </c>
      <c r="AH51" s="106">
        <v>39.6</v>
      </c>
      <c r="AI51" s="106">
        <v>39.6</v>
      </c>
      <c r="AJ51" s="106">
        <v>0</v>
      </c>
      <c r="AK51" s="106">
        <v>0</v>
      </c>
      <c r="AL51" s="106">
        <v>0</v>
      </c>
      <c r="AM51" s="106">
        <v>0</v>
      </c>
      <c r="AN51" s="106">
        <v>0</v>
      </c>
      <c r="AO51" s="106">
        <v>0</v>
      </c>
      <c r="AP51" s="106">
        <v>0</v>
      </c>
      <c r="AQ51" s="106">
        <v>0</v>
      </c>
      <c r="AR51" s="106">
        <v>470.40000000000003</v>
      </c>
      <c r="AS51" s="106">
        <v>5308.8</v>
      </c>
      <c r="AT51" s="106">
        <v>1201.2</v>
      </c>
      <c r="AU51" s="106">
        <v>1436.4</v>
      </c>
      <c r="AV51" s="106">
        <v>520.79999999999995</v>
      </c>
      <c r="AW51" s="106">
        <v>1496.6000000000001</v>
      </c>
      <c r="AX51" s="106">
        <v>309.40000000000003</v>
      </c>
      <c r="AY51" s="106">
        <v>537.6</v>
      </c>
      <c r="AZ51" s="106">
        <v>669.6</v>
      </c>
      <c r="BA51" s="106">
        <v>4262.3999999999996</v>
      </c>
      <c r="BB51" s="106">
        <v>655.20000000000005</v>
      </c>
      <c r="BC51" s="107">
        <v>3456</v>
      </c>
      <c r="BD51" s="107">
        <v>0</v>
      </c>
      <c r="BE51" s="107">
        <v>757.44</v>
      </c>
      <c r="BF51" s="107">
        <v>884.16</v>
      </c>
      <c r="BG51" s="107">
        <v>0</v>
      </c>
      <c r="BH51" s="107">
        <v>457.92</v>
      </c>
      <c r="BI51" s="107">
        <v>2025.6000000000001</v>
      </c>
      <c r="BJ51" s="107">
        <v>1044</v>
      </c>
      <c r="BK51" s="107">
        <v>14.4</v>
      </c>
      <c r="BL51" s="107">
        <v>1364.4</v>
      </c>
      <c r="BM51" s="107">
        <v>1584</v>
      </c>
      <c r="BN51" s="107">
        <v>92.4</v>
      </c>
      <c r="BO51" s="108">
        <v>739.2</v>
      </c>
    </row>
    <row r="52" spans="1:67" x14ac:dyDescent="0.2">
      <c r="A52" s="105" t="s">
        <v>14</v>
      </c>
      <c r="B52" s="106"/>
      <c r="C52" s="106"/>
      <c r="D52" s="106"/>
      <c r="E52" s="106"/>
      <c r="F52" s="106">
        <v>1305.6000000000001</v>
      </c>
      <c r="G52" s="106">
        <v>1497.6000000000001</v>
      </c>
      <c r="H52" s="106">
        <v>34.800000000000004</v>
      </c>
      <c r="I52" s="106">
        <v>842.80000000000007</v>
      </c>
      <c r="J52" s="106">
        <v>1346.4</v>
      </c>
      <c r="K52" s="106">
        <v>0</v>
      </c>
      <c r="L52" s="106">
        <v>0.4</v>
      </c>
      <c r="M52" s="106">
        <v>113.4</v>
      </c>
      <c r="N52" s="106">
        <v>0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/>
      <c r="U52" s="106">
        <v>0</v>
      </c>
      <c r="V52" s="106"/>
      <c r="W52" s="106">
        <v>12262.800000000001</v>
      </c>
      <c r="X52" s="106"/>
      <c r="Y52" s="106">
        <v>0</v>
      </c>
      <c r="Z52" s="106"/>
      <c r="AA52" s="106">
        <v>17146.8</v>
      </c>
      <c r="AB52" s="106">
        <v>11048.4</v>
      </c>
      <c r="AC52" s="106">
        <v>11055</v>
      </c>
      <c r="AD52" s="106">
        <v>0</v>
      </c>
      <c r="AE52" s="106">
        <v>0</v>
      </c>
      <c r="AF52" s="106">
        <v>66</v>
      </c>
      <c r="AG52" s="106">
        <v>0</v>
      </c>
      <c r="AH52" s="106">
        <v>66</v>
      </c>
      <c r="AI52" s="106">
        <v>59.4</v>
      </c>
      <c r="AJ52" s="106">
        <v>0</v>
      </c>
      <c r="AK52" s="106">
        <v>0</v>
      </c>
      <c r="AL52" s="106">
        <v>0</v>
      </c>
      <c r="AM52" s="106">
        <v>0</v>
      </c>
      <c r="AN52" s="106">
        <v>26.400000000000002</v>
      </c>
      <c r="AO52" s="106">
        <v>0</v>
      </c>
      <c r="AP52" s="106">
        <v>0</v>
      </c>
      <c r="AQ52" s="106">
        <v>0</v>
      </c>
      <c r="AR52" s="106">
        <v>0</v>
      </c>
      <c r="AS52" s="106">
        <v>6227.2</v>
      </c>
      <c r="AT52" s="106">
        <v>1444.8</v>
      </c>
      <c r="AU52" s="106">
        <v>1575</v>
      </c>
      <c r="AV52" s="106">
        <v>532</v>
      </c>
      <c r="AW52" s="106">
        <v>1524.6000000000001</v>
      </c>
      <c r="AX52" s="106">
        <v>355.6</v>
      </c>
      <c r="AY52" s="106">
        <v>532</v>
      </c>
      <c r="AZ52" s="106">
        <v>0</v>
      </c>
      <c r="BA52" s="106">
        <v>4989.6000000000004</v>
      </c>
      <c r="BB52" s="106">
        <v>0</v>
      </c>
      <c r="BC52" s="107">
        <v>4212</v>
      </c>
      <c r="BD52" s="107">
        <v>0</v>
      </c>
      <c r="BE52" s="107">
        <v>792</v>
      </c>
      <c r="BF52" s="107">
        <v>895.68000000000006</v>
      </c>
      <c r="BG52" s="107">
        <v>0</v>
      </c>
      <c r="BH52" s="107">
        <v>429.12</v>
      </c>
      <c r="BI52" s="107">
        <v>2040</v>
      </c>
      <c r="BJ52" s="107">
        <v>1105.2</v>
      </c>
      <c r="BK52" s="107">
        <v>17.28</v>
      </c>
      <c r="BL52" s="107">
        <v>1404</v>
      </c>
      <c r="BM52" s="107">
        <v>1638</v>
      </c>
      <c r="BN52" s="107">
        <v>97.2</v>
      </c>
      <c r="BO52" s="108">
        <v>720</v>
      </c>
    </row>
    <row r="53" spans="1:67" x14ac:dyDescent="0.2">
      <c r="A53" s="105" t="s">
        <v>15</v>
      </c>
      <c r="B53" s="106"/>
      <c r="C53" s="106"/>
      <c r="D53" s="106"/>
      <c r="E53" s="106"/>
      <c r="F53" s="106">
        <v>804</v>
      </c>
      <c r="G53" s="106">
        <v>1507.2</v>
      </c>
      <c r="H53" s="106">
        <v>29.400000000000002</v>
      </c>
      <c r="I53" s="106">
        <v>570</v>
      </c>
      <c r="J53" s="106">
        <v>1378.4</v>
      </c>
      <c r="K53" s="106">
        <v>0</v>
      </c>
      <c r="L53" s="106">
        <v>0</v>
      </c>
      <c r="M53" s="106">
        <v>93.75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/>
      <c r="U53" s="106">
        <v>0</v>
      </c>
      <c r="V53" s="106"/>
      <c r="W53" s="106">
        <v>12236.4</v>
      </c>
      <c r="X53" s="106"/>
      <c r="Y53" s="106">
        <v>0</v>
      </c>
      <c r="Z53" s="106"/>
      <c r="AA53" s="106">
        <v>16024.800000000001</v>
      </c>
      <c r="AB53" s="106">
        <v>11259.6</v>
      </c>
      <c r="AC53" s="106">
        <v>11253</v>
      </c>
      <c r="AD53" s="106">
        <v>0</v>
      </c>
      <c r="AE53" s="106">
        <v>0</v>
      </c>
      <c r="AF53" s="106">
        <v>39.6</v>
      </c>
      <c r="AG53" s="106">
        <v>0</v>
      </c>
      <c r="AH53" s="106">
        <v>39.6</v>
      </c>
      <c r="AI53" s="106">
        <v>39.6</v>
      </c>
      <c r="AJ53" s="106">
        <v>0</v>
      </c>
      <c r="AK53" s="106">
        <v>0</v>
      </c>
      <c r="AL53" s="106">
        <v>0</v>
      </c>
      <c r="AM53" s="106">
        <v>0</v>
      </c>
      <c r="AN53" s="106">
        <v>0</v>
      </c>
      <c r="AO53" s="106">
        <v>0</v>
      </c>
      <c r="AP53" s="106">
        <v>0</v>
      </c>
      <c r="AQ53" s="106">
        <v>26.400000000000002</v>
      </c>
      <c r="AR53" s="106">
        <v>0</v>
      </c>
      <c r="AS53" s="106">
        <v>5398.4000000000005</v>
      </c>
      <c r="AT53" s="106">
        <v>904.4</v>
      </c>
      <c r="AU53" s="106">
        <v>1579.2</v>
      </c>
      <c r="AV53" s="106">
        <v>512.4</v>
      </c>
      <c r="AW53" s="106">
        <v>1440.6000000000001</v>
      </c>
      <c r="AX53" s="106">
        <v>329</v>
      </c>
      <c r="AY53" s="106">
        <v>422.8</v>
      </c>
      <c r="AZ53" s="106">
        <v>0</v>
      </c>
      <c r="BA53" s="106">
        <v>4867.2</v>
      </c>
      <c r="BB53" s="106">
        <v>0</v>
      </c>
      <c r="BC53" s="107">
        <v>3952.8</v>
      </c>
      <c r="BD53" s="107">
        <v>0</v>
      </c>
      <c r="BE53" s="107">
        <v>747.36</v>
      </c>
      <c r="BF53" s="107">
        <v>810.72</v>
      </c>
      <c r="BG53" s="107">
        <v>0</v>
      </c>
      <c r="BH53" s="107">
        <v>391.68</v>
      </c>
      <c r="BI53" s="107">
        <v>2080.8000000000002</v>
      </c>
      <c r="BJ53" s="107">
        <v>1000.8000000000001</v>
      </c>
      <c r="BK53" s="107">
        <v>14.4</v>
      </c>
      <c r="BL53" s="107">
        <v>1357.2</v>
      </c>
      <c r="BM53" s="107">
        <v>1591.2</v>
      </c>
      <c r="BN53" s="107">
        <v>102</v>
      </c>
      <c r="BO53" s="108">
        <v>636</v>
      </c>
    </row>
    <row r="54" spans="1:67" x14ac:dyDescent="0.2">
      <c r="A54" s="105" t="s">
        <v>16</v>
      </c>
      <c r="B54" s="106"/>
      <c r="C54" s="106"/>
      <c r="D54" s="106"/>
      <c r="E54" s="106"/>
      <c r="F54" s="106">
        <v>1209.6000000000001</v>
      </c>
      <c r="G54" s="106">
        <v>1521.6000000000001</v>
      </c>
      <c r="H54" s="106">
        <v>33</v>
      </c>
      <c r="I54" s="106">
        <v>724</v>
      </c>
      <c r="J54" s="106">
        <v>1374</v>
      </c>
      <c r="K54" s="106">
        <v>0</v>
      </c>
      <c r="L54" s="106">
        <v>0.4</v>
      </c>
      <c r="M54" s="106">
        <v>109.5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6"/>
      <c r="U54" s="106">
        <v>0</v>
      </c>
      <c r="V54" s="106"/>
      <c r="W54" s="106">
        <v>13345.2</v>
      </c>
      <c r="X54" s="106"/>
      <c r="Y54" s="106">
        <v>0</v>
      </c>
      <c r="Z54" s="106"/>
      <c r="AA54" s="106">
        <v>16117.2</v>
      </c>
      <c r="AB54" s="106">
        <v>11721.6</v>
      </c>
      <c r="AC54" s="106">
        <v>11721.6</v>
      </c>
      <c r="AD54" s="106">
        <v>0</v>
      </c>
      <c r="AE54" s="106">
        <v>0</v>
      </c>
      <c r="AF54" s="106">
        <v>52.800000000000004</v>
      </c>
      <c r="AG54" s="106">
        <v>0</v>
      </c>
      <c r="AH54" s="106">
        <v>52.800000000000004</v>
      </c>
      <c r="AI54" s="106">
        <v>52.800000000000004</v>
      </c>
      <c r="AJ54" s="106">
        <v>0</v>
      </c>
      <c r="AK54" s="106">
        <v>0</v>
      </c>
      <c r="AL54" s="106">
        <v>0</v>
      </c>
      <c r="AM54" s="106">
        <v>0</v>
      </c>
      <c r="AN54" s="106">
        <v>0</v>
      </c>
      <c r="AO54" s="106">
        <v>0</v>
      </c>
      <c r="AP54" s="106">
        <v>0</v>
      </c>
      <c r="AQ54" s="106">
        <v>0</v>
      </c>
      <c r="AR54" s="106">
        <v>0</v>
      </c>
      <c r="AS54" s="106">
        <v>6126.4000000000005</v>
      </c>
      <c r="AT54" s="106">
        <v>1334.2</v>
      </c>
      <c r="AU54" s="106">
        <v>1591.8</v>
      </c>
      <c r="AV54" s="106">
        <v>526.4</v>
      </c>
      <c r="AW54" s="106">
        <v>1576.4</v>
      </c>
      <c r="AX54" s="106">
        <v>348.6</v>
      </c>
      <c r="AY54" s="106">
        <v>498.40000000000003</v>
      </c>
      <c r="AZ54" s="106">
        <v>0</v>
      </c>
      <c r="BA54" s="106">
        <v>4795.2</v>
      </c>
      <c r="BB54" s="106">
        <v>0</v>
      </c>
      <c r="BC54" s="107">
        <v>4125.6000000000004</v>
      </c>
      <c r="BD54" s="107">
        <v>0</v>
      </c>
      <c r="BE54" s="107">
        <v>779.04</v>
      </c>
      <c r="BF54" s="107">
        <v>849.6</v>
      </c>
      <c r="BG54" s="107">
        <v>0</v>
      </c>
      <c r="BH54" s="107">
        <v>348.48</v>
      </c>
      <c r="BI54" s="107">
        <v>1888.8</v>
      </c>
      <c r="BJ54" s="107">
        <v>1177.2</v>
      </c>
      <c r="BK54" s="107">
        <v>15.84</v>
      </c>
      <c r="BL54" s="107">
        <v>1404</v>
      </c>
      <c r="BM54" s="107">
        <v>1612.8</v>
      </c>
      <c r="BN54" s="107">
        <v>98.4</v>
      </c>
      <c r="BO54" s="108">
        <v>679.2</v>
      </c>
    </row>
    <row r="55" spans="1:67" x14ac:dyDescent="0.2">
      <c r="A55" s="105" t="s">
        <v>17</v>
      </c>
      <c r="B55" s="106"/>
      <c r="C55" s="106"/>
      <c r="D55" s="106"/>
      <c r="E55" s="106"/>
      <c r="F55" s="106">
        <v>998.4</v>
      </c>
      <c r="G55" s="106">
        <v>1555.2</v>
      </c>
      <c r="H55" s="106">
        <v>35.4</v>
      </c>
      <c r="I55" s="106">
        <v>787.6</v>
      </c>
      <c r="J55" s="106">
        <v>1404.4</v>
      </c>
      <c r="K55" s="106">
        <v>0</v>
      </c>
      <c r="L55" s="106">
        <v>0</v>
      </c>
      <c r="M55" s="106">
        <v>108.75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6"/>
      <c r="U55" s="106">
        <v>0</v>
      </c>
      <c r="V55" s="106"/>
      <c r="W55" s="106">
        <v>12619.2</v>
      </c>
      <c r="X55" s="106"/>
      <c r="Y55" s="106">
        <v>0</v>
      </c>
      <c r="Z55" s="106"/>
      <c r="AA55" s="106">
        <v>16856.400000000001</v>
      </c>
      <c r="AB55" s="106">
        <v>11787.6</v>
      </c>
      <c r="AC55" s="106">
        <v>11787.6</v>
      </c>
      <c r="AD55" s="106">
        <v>0</v>
      </c>
      <c r="AE55" s="106">
        <v>0</v>
      </c>
      <c r="AF55" s="106">
        <v>52.800000000000004</v>
      </c>
      <c r="AG55" s="106">
        <v>0</v>
      </c>
      <c r="AH55" s="106">
        <v>52.800000000000004</v>
      </c>
      <c r="AI55" s="106">
        <v>59.4</v>
      </c>
      <c r="AJ55" s="106">
        <v>0</v>
      </c>
      <c r="AK55" s="106">
        <v>0</v>
      </c>
      <c r="AL55" s="106">
        <v>0</v>
      </c>
      <c r="AM55" s="106">
        <v>0</v>
      </c>
      <c r="AN55" s="106">
        <v>0</v>
      </c>
      <c r="AO55" s="106">
        <v>0</v>
      </c>
      <c r="AP55" s="106">
        <v>0</v>
      </c>
      <c r="AQ55" s="106">
        <v>0</v>
      </c>
      <c r="AR55" s="106">
        <v>0</v>
      </c>
      <c r="AS55" s="106">
        <v>5902.4000000000005</v>
      </c>
      <c r="AT55" s="106">
        <v>1114.4000000000001</v>
      </c>
      <c r="AU55" s="106">
        <v>1625.4</v>
      </c>
      <c r="AV55" s="106">
        <v>560</v>
      </c>
      <c r="AW55" s="106">
        <v>1523.2</v>
      </c>
      <c r="AX55" s="106">
        <v>347.2</v>
      </c>
      <c r="AY55" s="106">
        <v>504</v>
      </c>
      <c r="AZ55" s="106">
        <v>0</v>
      </c>
      <c r="BA55" s="106">
        <v>4982.4000000000005</v>
      </c>
      <c r="BB55" s="106">
        <v>0</v>
      </c>
      <c r="BC55" s="107">
        <v>4060.8</v>
      </c>
      <c r="BD55" s="107">
        <v>0</v>
      </c>
      <c r="BE55" s="107">
        <v>761.76</v>
      </c>
      <c r="BF55" s="107">
        <v>858.24</v>
      </c>
      <c r="BG55" s="107">
        <v>0</v>
      </c>
      <c r="BH55" s="107">
        <v>339.84000000000003</v>
      </c>
      <c r="BI55" s="107">
        <v>2076</v>
      </c>
      <c r="BJ55" s="107">
        <v>1137.6000000000001</v>
      </c>
      <c r="BK55" s="107">
        <v>14.4</v>
      </c>
      <c r="BL55" s="107">
        <v>1393.2</v>
      </c>
      <c r="BM55" s="107">
        <v>1605.6000000000001</v>
      </c>
      <c r="BN55" s="107">
        <v>86.4</v>
      </c>
      <c r="BO55" s="108">
        <v>712.80000000000007</v>
      </c>
    </row>
    <row r="56" spans="1:67" x14ac:dyDescent="0.2">
      <c r="A56" s="105" t="s">
        <v>18</v>
      </c>
      <c r="B56" s="106"/>
      <c r="C56" s="106"/>
      <c r="D56" s="106"/>
      <c r="E56" s="106"/>
      <c r="F56" s="106">
        <v>1161.6000000000001</v>
      </c>
      <c r="G56" s="106">
        <v>1464</v>
      </c>
      <c r="H56" s="106">
        <v>34.800000000000004</v>
      </c>
      <c r="I56" s="106">
        <v>654.4</v>
      </c>
      <c r="J56" s="106">
        <v>1305.2</v>
      </c>
      <c r="K56" s="106">
        <v>0</v>
      </c>
      <c r="L56" s="106">
        <v>0</v>
      </c>
      <c r="M56" s="106">
        <v>121.05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6"/>
      <c r="U56" s="106">
        <v>0</v>
      </c>
      <c r="V56" s="106"/>
      <c r="W56" s="106">
        <v>13239.6</v>
      </c>
      <c r="X56" s="106"/>
      <c r="Y56" s="106">
        <v>0</v>
      </c>
      <c r="Z56" s="106"/>
      <c r="AA56" s="106">
        <v>15813.6</v>
      </c>
      <c r="AB56" s="106">
        <v>10942.800000000001</v>
      </c>
      <c r="AC56" s="106">
        <v>10942.800000000001</v>
      </c>
      <c r="AD56" s="106">
        <v>0</v>
      </c>
      <c r="AE56" s="106">
        <v>0</v>
      </c>
      <c r="AF56" s="106">
        <v>39.6</v>
      </c>
      <c r="AG56" s="106">
        <v>6.6000000000000005</v>
      </c>
      <c r="AH56" s="106">
        <v>39.6</v>
      </c>
      <c r="AI56" s="106">
        <v>39.6</v>
      </c>
      <c r="AJ56" s="106">
        <v>0</v>
      </c>
      <c r="AK56" s="106">
        <v>0</v>
      </c>
      <c r="AL56" s="106">
        <v>0</v>
      </c>
      <c r="AM56" s="106">
        <v>0</v>
      </c>
      <c r="AN56" s="106">
        <v>0</v>
      </c>
      <c r="AO56" s="106">
        <v>0</v>
      </c>
      <c r="AP56" s="106">
        <v>0</v>
      </c>
      <c r="AQ56" s="106">
        <v>0</v>
      </c>
      <c r="AR56" s="106">
        <v>0</v>
      </c>
      <c r="AS56" s="106">
        <v>5980.8</v>
      </c>
      <c r="AT56" s="106">
        <v>1283.8</v>
      </c>
      <c r="AU56" s="106">
        <v>1533</v>
      </c>
      <c r="AV56" s="106">
        <v>498.40000000000003</v>
      </c>
      <c r="AW56" s="106">
        <v>1563.8</v>
      </c>
      <c r="AX56" s="106">
        <v>308</v>
      </c>
      <c r="AY56" s="106">
        <v>520.79999999999995</v>
      </c>
      <c r="AZ56" s="106">
        <v>0</v>
      </c>
      <c r="BA56" s="106">
        <v>5083.2</v>
      </c>
      <c r="BB56" s="106">
        <v>0</v>
      </c>
      <c r="BC56" s="107">
        <v>4140</v>
      </c>
      <c r="BD56" s="107">
        <v>0</v>
      </c>
      <c r="BE56" s="107">
        <v>757.44</v>
      </c>
      <c r="BF56" s="107">
        <v>884.16</v>
      </c>
      <c r="BG56" s="107">
        <v>0</v>
      </c>
      <c r="BH56" s="107">
        <v>372.96</v>
      </c>
      <c r="BI56" s="107">
        <v>2136</v>
      </c>
      <c r="BJ56" s="107">
        <v>1101.6000000000001</v>
      </c>
      <c r="BK56" s="107">
        <v>15.84</v>
      </c>
      <c r="BL56" s="107">
        <v>1400.4</v>
      </c>
      <c r="BM56" s="107">
        <v>1645.2</v>
      </c>
      <c r="BN56" s="107">
        <v>92.4</v>
      </c>
      <c r="BO56" s="108">
        <v>741.6</v>
      </c>
    </row>
    <row r="57" spans="1:67" x14ac:dyDescent="0.2">
      <c r="A57" s="105" t="s">
        <v>19</v>
      </c>
      <c r="B57" s="106"/>
      <c r="C57" s="106"/>
      <c r="D57" s="106"/>
      <c r="E57" s="106"/>
      <c r="F57" s="106">
        <v>698.4</v>
      </c>
      <c r="G57" s="106">
        <v>1423.2</v>
      </c>
      <c r="H57" s="106">
        <v>36.6</v>
      </c>
      <c r="I57" s="106">
        <v>464</v>
      </c>
      <c r="J57" s="106">
        <v>1246.4000000000001</v>
      </c>
      <c r="K57" s="106">
        <v>0</v>
      </c>
      <c r="L57" s="106">
        <v>0</v>
      </c>
      <c r="M57" s="106">
        <v>137.25</v>
      </c>
      <c r="N57" s="106">
        <v>0</v>
      </c>
      <c r="O57" s="106">
        <v>0</v>
      </c>
      <c r="P57" s="106">
        <v>0</v>
      </c>
      <c r="Q57" s="106">
        <v>0</v>
      </c>
      <c r="R57" s="106">
        <v>0</v>
      </c>
      <c r="S57" s="106">
        <v>0</v>
      </c>
      <c r="T57" s="106"/>
      <c r="U57" s="106">
        <v>0</v>
      </c>
      <c r="V57" s="106"/>
      <c r="W57" s="106">
        <v>13424.4</v>
      </c>
      <c r="X57" s="106"/>
      <c r="Y57" s="106">
        <v>0</v>
      </c>
      <c r="Z57" s="106"/>
      <c r="AA57" s="106">
        <v>14454</v>
      </c>
      <c r="AB57" s="106">
        <v>10652.4</v>
      </c>
      <c r="AC57" s="106">
        <v>10652.4</v>
      </c>
      <c r="AD57" s="106">
        <v>0</v>
      </c>
      <c r="AE57" s="106">
        <v>0</v>
      </c>
      <c r="AF57" s="106">
        <v>0</v>
      </c>
      <c r="AG57" s="106">
        <v>6.6000000000000005</v>
      </c>
      <c r="AH57" s="106">
        <v>0</v>
      </c>
      <c r="AI57" s="106">
        <v>0</v>
      </c>
      <c r="AJ57" s="106">
        <v>0</v>
      </c>
      <c r="AK57" s="106">
        <v>0</v>
      </c>
      <c r="AL57" s="106">
        <v>0</v>
      </c>
      <c r="AM57" s="106">
        <v>0</v>
      </c>
      <c r="AN57" s="106">
        <v>0</v>
      </c>
      <c r="AO57" s="106">
        <v>13.200000000000001</v>
      </c>
      <c r="AP57" s="106">
        <v>26.400000000000002</v>
      </c>
      <c r="AQ57" s="106">
        <v>0</v>
      </c>
      <c r="AR57" s="106">
        <v>0</v>
      </c>
      <c r="AS57" s="106">
        <v>5219.2</v>
      </c>
      <c r="AT57" s="106">
        <v>793.80000000000007</v>
      </c>
      <c r="AU57" s="106">
        <v>1495.2</v>
      </c>
      <c r="AV57" s="106">
        <v>512.4</v>
      </c>
      <c r="AW57" s="106">
        <v>1507.8</v>
      </c>
      <c r="AX57" s="106">
        <v>288.40000000000003</v>
      </c>
      <c r="AY57" s="106">
        <v>431.2</v>
      </c>
      <c r="AZ57" s="106">
        <v>0</v>
      </c>
      <c r="BA57" s="106">
        <v>4932</v>
      </c>
      <c r="BB57" s="106">
        <v>0</v>
      </c>
      <c r="BC57" s="107">
        <v>4082.4</v>
      </c>
      <c r="BD57" s="107">
        <v>0</v>
      </c>
      <c r="BE57" s="107">
        <v>708.48</v>
      </c>
      <c r="BF57" s="107">
        <v>855.36</v>
      </c>
      <c r="BG57" s="107">
        <v>0</v>
      </c>
      <c r="BH57" s="107">
        <v>385.92</v>
      </c>
      <c r="BI57" s="107">
        <v>2056.8000000000002</v>
      </c>
      <c r="BJ57" s="107">
        <v>1076.4000000000001</v>
      </c>
      <c r="BK57" s="107">
        <v>14.4</v>
      </c>
      <c r="BL57" s="107">
        <v>1378.8</v>
      </c>
      <c r="BM57" s="107">
        <v>1612.8</v>
      </c>
      <c r="BN57" s="107">
        <v>102</v>
      </c>
      <c r="BO57" s="108">
        <v>739.2</v>
      </c>
    </row>
    <row r="58" spans="1:67" x14ac:dyDescent="0.2">
      <c r="A58" s="105" t="s">
        <v>20</v>
      </c>
      <c r="B58" s="106"/>
      <c r="C58" s="106"/>
      <c r="D58" s="106"/>
      <c r="E58" s="106"/>
      <c r="F58" s="106">
        <v>652.80000000000007</v>
      </c>
      <c r="G58" s="106">
        <v>1332</v>
      </c>
      <c r="H58" s="106">
        <v>25.2</v>
      </c>
      <c r="I58" s="106">
        <v>582</v>
      </c>
      <c r="J58" s="106">
        <v>1165.2</v>
      </c>
      <c r="K58" s="106">
        <v>0</v>
      </c>
      <c r="L58" s="106">
        <v>0.8</v>
      </c>
      <c r="M58" s="106">
        <v>139.5</v>
      </c>
      <c r="N58" s="106">
        <v>0</v>
      </c>
      <c r="O58" s="106">
        <v>0</v>
      </c>
      <c r="P58" s="106">
        <v>0</v>
      </c>
      <c r="Q58" s="106">
        <v>0</v>
      </c>
      <c r="R58" s="106">
        <v>0</v>
      </c>
      <c r="S58" s="106">
        <v>0</v>
      </c>
      <c r="T58" s="106"/>
      <c r="U58" s="106">
        <v>0</v>
      </c>
      <c r="V58" s="106"/>
      <c r="W58" s="106">
        <v>13622.4</v>
      </c>
      <c r="X58" s="106"/>
      <c r="Y58" s="106">
        <v>0</v>
      </c>
      <c r="Z58" s="106"/>
      <c r="AA58" s="106">
        <v>14823.6</v>
      </c>
      <c r="AB58" s="106">
        <v>11642.4</v>
      </c>
      <c r="AC58" s="106">
        <v>11649</v>
      </c>
      <c r="AD58" s="106">
        <v>0</v>
      </c>
      <c r="AE58" s="106">
        <v>0</v>
      </c>
      <c r="AF58" s="106">
        <v>0</v>
      </c>
      <c r="AG58" s="106">
        <v>6.6000000000000005</v>
      </c>
      <c r="AH58" s="106">
        <v>0</v>
      </c>
      <c r="AI58" s="106">
        <v>0</v>
      </c>
      <c r="AJ58" s="106">
        <v>0</v>
      </c>
      <c r="AK58" s="106">
        <v>0</v>
      </c>
      <c r="AL58" s="106">
        <v>0</v>
      </c>
      <c r="AM58" s="106">
        <v>0</v>
      </c>
      <c r="AN58" s="106">
        <v>0</v>
      </c>
      <c r="AO58" s="106">
        <v>0</v>
      </c>
      <c r="AP58" s="106">
        <v>0</v>
      </c>
      <c r="AQ58" s="106">
        <v>0</v>
      </c>
      <c r="AR58" s="106">
        <v>0</v>
      </c>
      <c r="AS58" s="106">
        <v>5331.2</v>
      </c>
      <c r="AT58" s="106">
        <v>740.6</v>
      </c>
      <c r="AU58" s="106">
        <v>1398.6000000000001</v>
      </c>
      <c r="AV58" s="106">
        <v>635.6</v>
      </c>
      <c r="AW58" s="106">
        <v>1593.2</v>
      </c>
      <c r="AX58" s="106">
        <v>337.40000000000003</v>
      </c>
      <c r="AY58" s="106">
        <v>442.40000000000003</v>
      </c>
      <c r="AZ58" s="106">
        <v>0</v>
      </c>
      <c r="BA58" s="106">
        <v>4852.8</v>
      </c>
      <c r="BB58" s="106">
        <v>0</v>
      </c>
      <c r="BC58" s="107">
        <v>3924</v>
      </c>
      <c r="BD58" s="107">
        <v>0</v>
      </c>
      <c r="BE58" s="107">
        <v>673.92</v>
      </c>
      <c r="BF58" s="107">
        <v>786.24</v>
      </c>
      <c r="BG58" s="107">
        <v>0</v>
      </c>
      <c r="BH58" s="107">
        <v>365.76</v>
      </c>
      <c r="BI58" s="107">
        <v>2109.6</v>
      </c>
      <c r="BJ58" s="107">
        <v>1040.4000000000001</v>
      </c>
      <c r="BK58" s="107">
        <v>15.84</v>
      </c>
      <c r="BL58" s="107">
        <v>1378.8</v>
      </c>
      <c r="BM58" s="107">
        <v>1580.4</v>
      </c>
      <c r="BN58" s="107">
        <v>103.2</v>
      </c>
      <c r="BO58" s="108">
        <v>648</v>
      </c>
    </row>
    <row r="59" spans="1:67" x14ac:dyDescent="0.2">
      <c r="A59" s="105" t="s">
        <v>21</v>
      </c>
      <c r="B59" s="106"/>
      <c r="C59" s="106"/>
      <c r="D59" s="106"/>
      <c r="E59" s="106"/>
      <c r="F59" s="106">
        <v>439.2</v>
      </c>
      <c r="G59" s="106">
        <v>1329.6000000000001</v>
      </c>
      <c r="H59" s="106">
        <v>16.8</v>
      </c>
      <c r="I59" s="106">
        <v>362</v>
      </c>
      <c r="J59" s="106">
        <v>1174</v>
      </c>
      <c r="K59" s="106">
        <v>0</v>
      </c>
      <c r="L59" s="106">
        <v>0</v>
      </c>
      <c r="M59" s="106">
        <v>140.85</v>
      </c>
      <c r="N59" s="106">
        <v>0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6"/>
      <c r="U59" s="106">
        <v>0</v>
      </c>
      <c r="V59" s="106"/>
      <c r="W59" s="106">
        <v>10982.4</v>
      </c>
      <c r="X59" s="106"/>
      <c r="Y59" s="106">
        <v>0</v>
      </c>
      <c r="Z59" s="106"/>
      <c r="AA59" s="106">
        <v>14929.2</v>
      </c>
      <c r="AB59" s="106">
        <v>9292.8000000000011</v>
      </c>
      <c r="AC59" s="106">
        <v>9292.8000000000011</v>
      </c>
      <c r="AD59" s="106">
        <v>0</v>
      </c>
      <c r="AE59" s="106">
        <v>0</v>
      </c>
      <c r="AF59" s="106">
        <v>39.6</v>
      </c>
      <c r="AG59" s="106">
        <v>0</v>
      </c>
      <c r="AH59" s="106">
        <v>39.6</v>
      </c>
      <c r="AI59" s="106">
        <v>39.6</v>
      </c>
      <c r="AJ59" s="106">
        <v>0</v>
      </c>
      <c r="AK59" s="106">
        <v>0</v>
      </c>
      <c r="AL59" s="106">
        <v>0</v>
      </c>
      <c r="AM59" s="106">
        <v>0</v>
      </c>
      <c r="AN59" s="106">
        <v>0</v>
      </c>
      <c r="AO59" s="106">
        <v>0</v>
      </c>
      <c r="AP59" s="106">
        <v>0</v>
      </c>
      <c r="AQ59" s="106">
        <v>13.200000000000001</v>
      </c>
      <c r="AR59" s="106">
        <v>0</v>
      </c>
      <c r="AS59" s="106">
        <v>4995.2</v>
      </c>
      <c r="AT59" s="106">
        <v>504</v>
      </c>
      <c r="AU59" s="106">
        <v>1398.6000000000001</v>
      </c>
      <c r="AV59" s="106">
        <v>551.6</v>
      </c>
      <c r="AW59" s="106">
        <v>1544.2</v>
      </c>
      <c r="AX59" s="106">
        <v>359.8</v>
      </c>
      <c r="AY59" s="106">
        <v>445.2</v>
      </c>
      <c r="AZ59" s="106">
        <v>0</v>
      </c>
      <c r="BA59" s="106">
        <v>4845.6000000000004</v>
      </c>
      <c r="BB59" s="106">
        <v>0</v>
      </c>
      <c r="BC59" s="107">
        <v>3902.4</v>
      </c>
      <c r="BD59" s="107">
        <v>0</v>
      </c>
      <c r="BE59" s="107">
        <v>669.6</v>
      </c>
      <c r="BF59" s="107">
        <v>787.68000000000006</v>
      </c>
      <c r="BG59" s="107">
        <v>0</v>
      </c>
      <c r="BH59" s="107">
        <v>381.6</v>
      </c>
      <c r="BI59" s="107">
        <v>2126.4</v>
      </c>
      <c r="BJ59" s="107">
        <v>1026</v>
      </c>
      <c r="BK59" s="107">
        <v>14.4</v>
      </c>
      <c r="BL59" s="107">
        <v>1382.4</v>
      </c>
      <c r="BM59" s="107">
        <v>1562.4</v>
      </c>
      <c r="BN59" s="107">
        <v>103.2</v>
      </c>
      <c r="BO59" s="108">
        <v>619.20000000000005</v>
      </c>
    </row>
    <row r="60" spans="1:67" x14ac:dyDescent="0.2">
      <c r="A60" s="105" t="s">
        <v>22</v>
      </c>
      <c r="B60" s="106"/>
      <c r="C60" s="106"/>
      <c r="D60" s="106"/>
      <c r="E60" s="106"/>
      <c r="F60" s="106">
        <v>405.6</v>
      </c>
      <c r="G60" s="106">
        <v>952.80000000000007</v>
      </c>
      <c r="H60" s="106">
        <v>16.2</v>
      </c>
      <c r="I60" s="106">
        <v>333.2</v>
      </c>
      <c r="J60" s="106">
        <v>806.80000000000007</v>
      </c>
      <c r="K60" s="106">
        <v>0</v>
      </c>
      <c r="L60" s="106">
        <v>0</v>
      </c>
      <c r="M60" s="106">
        <v>138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/>
      <c r="U60" s="106">
        <v>0</v>
      </c>
      <c r="V60" s="106"/>
      <c r="W60" s="106">
        <v>9926.4</v>
      </c>
      <c r="X60" s="106"/>
      <c r="Y60" s="106">
        <v>0</v>
      </c>
      <c r="Z60" s="106"/>
      <c r="AA60" s="106">
        <v>13068</v>
      </c>
      <c r="AB60" s="106">
        <v>8118</v>
      </c>
      <c r="AC60" s="106">
        <v>8111.4000000000005</v>
      </c>
      <c r="AD60" s="106">
        <v>0</v>
      </c>
      <c r="AE60" s="106">
        <v>0</v>
      </c>
      <c r="AF60" s="106">
        <v>26.400000000000002</v>
      </c>
      <c r="AG60" s="106">
        <v>0</v>
      </c>
      <c r="AH60" s="106">
        <v>26.400000000000002</v>
      </c>
      <c r="AI60" s="106">
        <v>26.400000000000002</v>
      </c>
      <c r="AJ60" s="106">
        <v>0</v>
      </c>
      <c r="AK60" s="106">
        <v>0</v>
      </c>
      <c r="AL60" s="106">
        <v>0</v>
      </c>
      <c r="AM60" s="106">
        <v>0</v>
      </c>
      <c r="AN60" s="106">
        <v>0</v>
      </c>
      <c r="AO60" s="106">
        <v>0</v>
      </c>
      <c r="AP60" s="106">
        <v>0</v>
      </c>
      <c r="AQ60" s="106">
        <v>13.200000000000001</v>
      </c>
      <c r="AR60" s="106">
        <v>0</v>
      </c>
      <c r="AS60" s="106">
        <v>4424</v>
      </c>
      <c r="AT60" s="106">
        <v>463.40000000000003</v>
      </c>
      <c r="AU60" s="106">
        <v>1008</v>
      </c>
      <c r="AV60" s="106">
        <v>520.79999999999995</v>
      </c>
      <c r="AW60" s="106">
        <v>1499.4</v>
      </c>
      <c r="AX60" s="106">
        <v>322</v>
      </c>
      <c r="AY60" s="106">
        <v>428.40000000000003</v>
      </c>
      <c r="AZ60" s="106">
        <v>0</v>
      </c>
      <c r="BA60" s="106">
        <v>4464</v>
      </c>
      <c r="BB60" s="106">
        <v>0</v>
      </c>
      <c r="BC60" s="107">
        <v>3492</v>
      </c>
      <c r="BD60" s="107">
        <v>0</v>
      </c>
      <c r="BE60" s="107">
        <v>623.52</v>
      </c>
      <c r="BF60" s="107">
        <v>738.72</v>
      </c>
      <c r="BG60" s="107">
        <v>0</v>
      </c>
      <c r="BH60" s="107">
        <v>408.96000000000004</v>
      </c>
      <c r="BI60" s="107">
        <v>1819.2</v>
      </c>
      <c r="BJ60" s="107">
        <v>680.4</v>
      </c>
      <c r="BK60" s="107">
        <v>14.4</v>
      </c>
      <c r="BL60" s="107">
        <v>1360.8</v>
      </c>
      <c r="BM60" s="107">
        <v>1519.2</v>
      </c>
      <c r="BN60" s="107">
        <v>97.2</v>
      </c>
      <c r="BO60" s="108">
        <v>616.80000000000007</v>
      </c>
    </row>
    <row r="61" spans="1:67" x14ac:dyDescent="0.2">
      <c r="A61" s="105" t="s">
        <v>23</v>
      </c>
      <c r="B61" s="106"/>
      <c r="C61" s="106"/>
      <c r="D61" s="106"/>
      <c r="E61" s="106"/>
      <c r="F61" s="106">
        <v>364.8</v>
      </c>
      <c r="G61" s="106">
        <v>650.4</v>
      </c>
      <c r="H61" s="106">
        <v>15</v>
      </c>
      <c r="I61" s="106">
        <v>298.40000000000003</v>
      </c>
      <c r="J61" s="106">
        <v>518</v>
      </c>
      <c r="K61" s="106">
        <v>0</v>
      </c>
      <c r="L61" s="106">
        <v>0</v>
      </c>
      <c r="M61" s="106">
        <v>132.75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/>
      <c r="U61" s="106">
        <v>0</v>
      </c>
      <c r="V61" s="106"/>
      <c r="W61" s="106">
        <v>11510.4</v>
      </c>
      <c r="X61" s="106"/>
      <c r="Y61" s="106">
        <v>0</v>
      </c>
      <c r="Z61" s="106"/>
      <c r="AA61" s="106">
        <v>13675.2</v>
      </c>
      <c r="AB61" s="106">
        <v>11246.4</v>
      </c>
      <c r="AC61" s="106">
        <v>11239.800000000001</v>
      </c>
      <c r="AD61" s="106">
        <v>0</v>
      </c>
      <c r="AE61" s="106">
        <v>0</v>
      </c>
      <c r="AF61" s="106">
        <v>39.6</v>
      </c>
      <c r="AG61" s="106">
        <v>0</v>
      </c>
      <c r="AH61" s="106">
        <v>39.6</v>
      </c>
      <c r="AI61" s="106">
        <v>46.2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  <c r="AO61" s="106">
        <v>13.200000000000001</v>
      </c>
      <c r="AP61" s="106">
        <v>0</v>
      </c>
      <c r="AQ61" s="106">
        <v>0</v>
      </c>
      <c r="AR61" s="106">
        <v>0</v>
      </c>
      <c r="AS61" s="106">
        <v>3897.6</v>
      </c>
      <c r="AT61" s="106">
        <v>417.2</v>
      </c>
      <c r="AU61" s="106">
        <v>701.4</v>
      </c>
      <c r="AV61" s="106">
        <v>515.20000000000005</v>
      </c>
      <c r="AW61" s="106">
        <v>1405.6000000000001</v>
      </c>
      <c r="AX61" s="106">
        <v>282.8</v>
      </c>
      <c r="AY61" s="106">
        <v>397.6</v>
      </c>
      <c r="AZ61" s="106">
        <v>0</v>
      </c>
      <c r="BA61" s="106">
        <v>4507.2</v>
      </c>
      <c r="BB61" s="106">
        <v>0</v>
      </c>
      <c r="BC61" s="107">
        <v>3326.4</v>
      </c>
      <c r="BD61" s="107">
        <v>0</v>
      </c>
      <c r="BE61" s="107">
        <v>609.12</v>
      </c>
      <c r="BF61" s="107">
        <v>715.68000000000006</v>
      </c>
      <c r="BG61" s="107">
        <v>0</v>
      </c>
      <c r="BH61" s="107">
        <v>423.36</v>
      </c>
      <c r="BI61" s="107">
        <v>1977.6000000000001</v>
      </c>
      <c r="BJ61" s="107">
        <v>615.6</v>
      </c>
      <c r="BK61" s="107">
        <v>10.08</v>
      </c>
      <c r="BL61" s="107">
        <v>1310.4000000000001</v>
      </c>
      <c r="BM61" s="107">
        <v>1436.4</v>
      </c>
      <c r="BN61" s="107">
        <v>96</v>
      </c>
      <c r="BO61" s="108">
        <v>571.20000000000005</v>
      </c>
    </row>
    <row r="62" spans="1:67" x14ac:dyDescent="0.2">
      <c r="A62" s="105" t="s">
        <v>24</v>
      </c>
      <c r="B62" s="106"/>
      <c r="C62" s="106"/>
      <c r="D62" s="106"/>
      <c r="E62" s="106"/>
      <c r="F62" s="106">
        <v>388.8</v>
      </c>
      <c r="G62" s="106">
        <v>674.4</v>
      </c>
      <c r="H62" s="106">
        <v>16.8</v>
      </c>
      <c r="I62" s="106">
        <v>326.40000000000003</v>
      </c>
      <c r="J62" s="106">
        <v>536.79999999999995</v>
      </c>
      <c r="K62" s="106">
        <v>0</v>
      </c>
      <c r="L62" s="106">
        <v>0</v>
      </c>
      <c r="M62" s="106">
        <v>134.85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/>
      <c r="U62" s="106">
        <v>0</v>
      </c>
      <c r="V62" s="106"/>
      <c r="W62" s="106">
        <v>10467.6</v>
      </c>
      <c r="X62" s="106"/>
      <c r="Y62" s="106">
        <v>0</v>
      </c>
      <c r="Z62" s="106"/>
      <c r="AA62" s="106">
        <v>12949.2</v>
      </c>
      <c r="AB62" s="106">
        <v>10018.800000000001</v>
      </c>
      <c r="AC62" s="106">
        <v>10032</v>
      </c>
      <c r="AD62" s="106">
        <v>0</v>
      </c>
      <c r="AE62" s="106">
        <v>0</v>
      </c>
      <c r="AF62" s="106">
        <v>26.400000000000002</v>
      </c>
      <c r="AG62" s="106">
        <v>0</v>
      </c>
      <c r="AH62" s="106">
        <v>26.400000000000002</v>
      </c>
      <c r="AI62" s="106">
        <v>19.8</v>
      </c>
      <c r="AJ62" s="106">
        <v>0</v>
      </c>
      <c r="AK62" s="106">
        <v>0</v>
      </c>
      <c r="AL62" s="106">
        <v>0</v>
      </c>
      <c r="AM62" s="106">
        <v>0</v>
      </c>
      <c r="AN62" s="106">
        <v>0</v>
      </c>
      <c r="AO62" s="106">
        <v>0</v>
      </c>
      <c r="AP62" s="106">
        <v>0</v>
      </c>
      <c r="AQ62" s="106">
        <v>0</v>
      </c>
      <c r="AR62" s="106">
        <v>596.4</v>
      </c>
      <c r="AS62" s="106">
        <v>3304</v>
      </c>
      <c r="AT62" s="106">
        <v>442.40000000000003</v>
      </c>
      <c r="AU62" s="106">
        <v>722.4</v>
      </c>
      <c r="AV62" s="106">
        <v>523.6</v>
      </c>
      <c r="AW62" s="106">
        <v>1409.8</v>
      </c>
      <c r="AX62" s="106">
        <v>274.40000000000003</v>
      </c>
      <c r="AY62" s="106">
        <v>392</v>
      </c>
      <c r="AZ62" s="106">
        <v>1303.2</v>
      </c>
      <c r="BA62" s="106">
        <v>3276</v>
      </c>
      <c r="BB62" s="106">
        <v>1137.6000000000001</v>
      </c>
      <c r="BC62" s="107">
        <v>2296.8000000000002</v>
      </c>
      <c r="BD62" s="107">
        <v>0</v>
      </c>
      <c r="BE62" s="107">
        <v>637.91999999999996</v>
      </c>
      <c r="BF62" s="107">
        <v>720</v>
      </c>
      <c r="BG62" s="107">
        <v>0</v>
      </c>
      <c r="BH62" s="107">
        <v>357.12</v>
      </c>
      <c r="BI62" s="107">
        <v>1984.8</v>
      </c>
      <c r="BJ62" s="107">
        <v>666</v>
      </c>
      <c r="BK62" s="107">
        <v>12.96</v>
      </c>
      <c r="BL62" s="107">
        <v>1350</v>
      </c>
      <c r="BM62" s="107">
        <v>1508.4</v>
      </c>
      <c r="BN62" s="107">
        <v>109.2</v>
      </c>
      <c r="BO62" s="108">
        <v>568.80000000000007</v>
      </c>
    </row>
    <row r="63" spans="1:67" x14ac:dyDescent="0.2">
      <c r="A63" s="105" t="s">
        <v>25</v>
      </c>
      <c r="B63" s="106"/>
      <c r="C63" s="106"/>
      <c r="D63" s="106"/>
      <c r="E63" s="106"/>
      <c r="F63" s="106">
        <v>345.6</v>
      </c>
      <c r="G63" s="106">
        <v>597.6</v>
      </c>
      <c r="H63" s="106">
        <v>13.8</v>
      </c>
      <c r="I63" s="106">
        <v>289.60000000000002</v>
      </c>
      <c r="J63" s="106">
        <v>504.40000000000003</v>
      </c>
      <c r="K63" s="106">
        <v>0</v>
      </c>
      <c r="L63" s="106">
        <v>0</v>
      </c>
      <c r="M63" s="106">
        <v>93.15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/>
      <c r="U63" s="106">
        <v>0</v>
      </c>
      <c r="V63" s="106"/>
      <c r="W63" s="106">
        <v>9952.8000000000011</v>
      </c>
      <c r="X63" s="106"/>
      <c r="Y63" s="106">
        <v>0</v>
      </c>
      <c r="Z63" s="106"/>
      <c r="AA63" s="106">
        <v>11378.4</v>
      </c>
      <c r="AB63" s="106">
        <v>9002.4</v>
      </c>
      <c r="AC63" s="106">
        <v>9009</v>
      </c>
      <c r="AD63" s="106">
        <v>0</v>
      </c>
      <c r="AE63" s="106">
        <v>0</v>
      </c>
      <c r="AF63" s="106">
        <v>0</v>
      </c>
      <c r="AG63" s="106">
        <v>6.6000000000000005</v>
      </c>
      <c r="AH63" s="106">
        <v>0</v>
      </c>
      <c r="AI63" s="106">
        <v>6.6000000000000005</v>
      </c>
      <c r="AJ63" s="106">
        <v>0</v>
      </c>
      <c r="AK63" s="106">
        <v>0</v>
      </c>
      <c r="AL63" s="106">
        <v>0</v>
      </c>
      <c r="AM63" s="106">
        <v>0</v>
      </c>
      <c r="AN63" s="106">
        <v>0</v>
      </c>
      <c r="AO63" s="106">
        <v>0</v>
      </c>
      <c r="AP63" s="106">
        <v>0</v>
      </c>
      <c r="AQ63" s="106">
        <v>0</v>
      </c>
      <c r="AR63" s="106">
        <v>1100.4000000000001</v>
      </c>
      <c r="AS63" s="106">
        <v>2352</v>
      </c>
      <c r="AT63" s="106">
        <v>396.2</v>
      </c>
      <c r="AU63" s="106">
        <v>646.80000000000007</v>
      </c>
      <c r="AV63" s="106">
        <v>526.4</v>
      </c>
      <c r="AW63" s="106">
        <v>1275.4000000000001</v>
      </c>
      <c r="AX63" s="106">
        <v>197.4</v>
      </c>
      <c r="AY63" s="106">
        <v>308</v>
      </c>
      <c r="AZ63" s="106">
        <v>2671.2000000000003</v>
      </c>
      <c r="BA63" s="106">
        <v>1900.8</v>
      </c>
      <c r="BB63" s="106">
        <v>2296.8000000000002</v>
      </c>
      <c r="BC63" s="107">
        <v>1065.5999999999999</v>
      </c>
      <c r="BD63" s="107">
        <v>0</v>
      </c>
      <c r="BE63" s="107">
        <v>596.16</v>
      </c>
      <c r="BF63" s="107">
        <v>676.80000000000007</v>
      </c>
      <c r="BG63" s="107">
        <v>0</v>
      </c>
      <c r="BH63" s="107">
        <v>421.92</v>
      </c>
      <c r="BI63" s="107">
        <v>2073.6</v>
      </c>
      <c r="BJ63" s="107">
        <v>673.2</v>
      </c>
      <c r="BK63" s="107">
        <v>12.96</v>
      </c>
      <c r="BL63" s="107">
        <v>1342.8</v>
      </c>
      <c r="BM63" s="107">
        <v>1432.8</v>
      </c>
      <c r="BN63" s="107">
        <v>93.600000000000009</v>
      </c>
      <c r="BO63" s="108">
        <v>537.6</v>
      </c>
    </row>
    <row r="64" spans="1:67" ht="13.5" thickBot="1" x14ac:dyDescent="0.25">
      <c r="A64" s="109" t="s">
        <v>26</v>
      </c>
      <c r="B64" s="110"/>
      <c r="C64" s="110"/>
      <c r="D64" s="110"/>
      <c r="E64" s="110"/>
      <c r="F64" s="110">
        <v>345.6</v>
      </c>
      <c r="G64" s="110">
        <v>602.4</v>
      </c>
      <c r="H64" s="110">
        <v>13.200000000000001</v>
      </c>
      <c r="I64" s="110">
        <v>298.40000000000003</v>
      </c>
      <c r="J64" s="110">
        <v>512</v>
      </c>
      <c r="K64" s="110">
        <v>0</v>
      </c>
      <c r="L64" s="110">
        <v>0</v>
      </c>
      <c r="M64" s="110">
        <v>91.350000000000009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/>
      <c r="U64" s="110">
        <v>0</v>
      </c>
      <c r="V64" s="110"/>
      <c r="W64" s="110">
        <v>9556.8000000000011</v>
      </c>
      <c r="X64" s="110"/>
      <c r="Y64" s="110">
        <v>0</v>
      </c>
      <c r="Z64" s="110"/>
      <c r="AA64" s="110">
        <v>11589.6</v>
      </c>
      <c r="AB64" s="110">
        <v>9081.6</v>
      </c>
      <c r="AC64" s="110">
        <v>9075</v>
      </c>
      <c r="AD64" s="110">
        <v>0</v>
      </c>
      <c r="AE64" s="110">
        <v>0</v>
      </c>
      <c r="AF64" s="110">
        <v>26.400000000000002</v>
      </c>
      <c r="AG64" s="110">
        <v>0</v>
      </c>
      <c r="AH64" s="110">
        <v>26.400000000000002</v>
      </c>
      <c r="AI64" s="110">
        <v>19.8</v>
      </c>
      <c r="AJ64" s="110">
        <v>0</v>
      </c>
      <c r="AK64" s="110">
        <v>0</v>
      </c>
      <c r="AL64" s="110">
        <v>0</v>
      </c>
      <c r="AM64" s="110">
        <v>0</v>
      </c>
      <c r="AN64" s="110">
        <v>0</v>
      </c>
      <c r="AO64" s="110">
        <v>0</v>
      </c>
      <c r="AP64" s="110">
        <v>26.400000000000002</v>
      </c>
      <c r="AQ64" s="110">
        <v>0</v>
      </c>
      <c r="AR64" s="110">
        <v>1092</v>
      </c>
      <c r="AS64" s="110">
        <v>2340.8000000000002</v>
      </c>
      <c r="AT64" s="110">
        <v>397.6</v>
      </c>
      <c r="AU64" s="110">
        <v>646.80000000000007</v>
      </c>
      <c r="AV64" s="110">
        <v>529.20000000000005</v>
      </c>
      <c r="AW64" s="110">
        <v>1283.8</v>
      </c>
      <c r="AX64" s="110">
        <v>190.4</v>
      </c>
      <c r="AY64" s="110">
        <v>302.40000000000003</v>
      </c>
      <c r="AZ64" s="110">
        <v>2635.2000000000003</v>
      </c>
      <c r="BA64" s="110">
        <v>1879.2</v>
      </c>
      <c r="BB64" s="110">
        <v>2361.6</v>
      </c>
      <c r="BC64" s="111">
        <v>964.80000000000007</v>
      </c>
      <c r="BD64" s="111">
        <v>0</v>
      </c>
      <c r="BE64" s="111">
        <v>574.56000000000006</v>
      </c>
      <c r="BF64" s="111">
        <v>679.68000000000006</v>
      </c>
      <c r="BG64" s="111">
        <v>0</v>
      </c>
      <c r="BH64" s="111">
        <v>383.04</v>
      </c>
      <c r="BI64" s="111">
        <v>2052</v>
      </c>
      <c r="BJ64" s="111">
        <v>604.80000000000007</v>
      </c>
      <c r="BK64" s="111">
        <v>11.52</v>
      </c>
      <c r="BL64" s="111">
        <v>1317.6000000000001</v>
      </c>
      <c r="BM64" s="111">
        <v>1486.8</v>
      </c>
      <c r="BN64" s="111">
        <v>96</v>
      </c>
      <c r="BO64" s="112">
        <v>552</v>
      </c>
    </row>
    <row r="65" spans="1:67" x14ac:dyDescent="0.2">
      <c r="A65" s="90" t="s">
        <v>2</v>
      </c>
      <c r="B65" s="96">
        <v>0</v>
      </c>
      <c r="C65" s="96">
        <v>0</v>
      </c>
      <c r="D65" s="96">
        <v>0</v>
      </c>
      <c r="E65" s="96">
        <v>0</v>
      </c>
      <c r="F65" s="96">
        <v>13344</v>
      </c>
      <c r="G65" s="96">
        <v>19929.600000000002</v>
      </c>
      <c r="H65" s="96">
        <v>543</v>
      </c>
      <c r="I65" s="96">
        <v>8906</v>
      </c>
      <c r="J65" s="96">
        <v>16793.199999999997</v>
      </c>
      <c r="K65" s="96">
        <v>0</v>
      </c>
      <c r="L65" s="96">
        <v>2.4000000000000004</v>
      </c>
      <c r="M65" s="96">
        <v>2753.25</v>
      </c>
      <c r="N65" s="96">
        <v>0</v>
      </c>
      <c r="O65" s="96">
        <v>0</v>
      </c>
      <c r="P65" s="96">
        <v>0</v>
      </c>
      <c r="Q65" s="96">
        <v>0</v>
      </c>
      <c r="R65" s="96">
        <v>0</v>
      </c>
      <c r="S65" s="96">
        <v>0</v>
      </c>
      <c r="T65" s="96">
        <v>0</v>
      </c>
      <c r="U65" s="96">
        <v>0</v>
      </c>
      <c r="V65" s="96">
        <v>0</v>
      </c>
      <c r="W65" s="96">
        <v>269728.8</v>
      </c>
      <c r="X65" s="96">
        <v>0</v>
      </c>
      <c r="Y65" s="96">
        <v>0</v>
      </c>
      <c r="Z65" s="96">
        <v>0</v>
      </c>
      <c r="AA65" s="96">
        <v>342606</v>
      </c>
      <c r="AB65" s="96">
        <v>270639.59999999992</v>
      </c>
      <c r="AC65" s="96">
        <v>270646.19999999995</v>
      </c>
      <c r="AD65" s="96">
        <v>0</v>
      </c>
      <c r="AE65" s="96">
        <v>0</v>
      </c>
      <c r="AF65" s="96">
        <v>39.6</v>
      </c>
      <c r="AG65" s="96">
        <v>39.6</v>
      </c>
      <c r="AH65" s="96">
        <v>712.80000000000007</v>
      </c>
      <c r="AI65" s="96">
        <v>712.80000000000007</v>
      </c>
      <c r="AJ65" s="96">
        <v>0</v>
      </c>
      <c r="AK65" s="96">
        <v>0</v>
      </c>
      <c r="AL65" s="96">
        <v>0</v>
      </c>
      <c r="AM65" s="96">
        <v>0</v>
      </c>
      <c r="AN65" s="96">
        <v>26.400000000000002</v>
      </c>
      <c r="AO65" s="96">
        <v>39.6</v>
      </c>
      <c r="AP65" s="96">
        <v>79.2</v>
      </c>
      <c r="AQ65" s="96">
        <v>79.2</v>
      </c>
      <c r="AR65" s="96">
        <v>14750.399999999998</v>
      </c>
      <c r="AS65" s="96">
        <v>88972.800000000017</v>
      </c>
      <c r="AT65" s="96">
        <v>15094.8</v>
      </c>
      <c r="AU65" s="96">
        <v>21155.4</v>
      </c>
      <c r="AV65" s="96">
        <v>13031.2</v>
      </c>
      <c r="AW65" s="96">
        <v>34067.599999999999</v>
      </c>
      <c r="AX65" s="96">
        <v>6745.1999999999989</v>
      </c>
      <c r="AY65" s="96">
        <v>9615.1999999999989</v>
      </c>
      <c r="AZ65" s="96">
        <v>32968.799999999996</v>
      </c>
      <c r="BA65" s="96">
        <v>79516.800000000003</v>
      </c>
      <c r="BB65" s="96">
        <v>29008.799999999999</v>
      </c>
      <c r="BC65" s="96">
        <v>57592.800000000003</v>
      </c>
      <c r="BD65" s="96">
        <v>0</v>
      </c>
      <c r="BE65" s="96">
        <v>15775.200000000003</v>
      </c>
      <c r="BF65" s="96">
        <v>17436.96</v>
      </c>
      <c r="BG65" s="96">
        <v>0</v>
      </c>
      <c r="BH65" s="96">
        <v>9057.6000000000022</v>
      </c>
      <c r="BI65" s="96">
        <v>47963.999999999993</v>
      </c>
      <c r="BJ65" s="96">
        <v>20199.600000000002</v>
      </c>
      <c r="BK65" s="96">
        <v>331.19999999999993</v>
      </c>
      <c r="BL65" s="96">
        <v>33066</v>
      </c>
      <c r="BM65" s="96">
        <v>36594.000000000007</v>
      </c>
      <c r="BN65" s="96">
        <v>2097.6000000000004</v>
      </c>
      <c r="BO65" s="96">
        <v>14868</v>
      </c>
    </row>
    <row r="70" spans="1:67" ht="18" x14ac:dyDescent="0.25">
      <c r="A70" s="153" t="s">
        <v>158</v>
      </c>
      <c r="B70" s="153"/>
      <c r="C70" s="153"/>
      <c r="D70" s="153"/>
      <c r="E70" s="153"/>
      <c r="F70" s="153"/>
      <c r="G70" s="153"/>
      <c r="H70" s="153"/>
      <c r="I70" s="153"/>
      <c r="J70" s="118"/>
      <c r="K70" s="118"/>
      <c r="L70" s="118"/>
      <c r="M70" s="118"/>
      <c r="N70" s="118"/>
      <c r="O70" s="118"/>
      <c r="P70" s="118"/>
    </row>
    <row r="71" spans="1:67" ht="18.75" thickBot="1" x14ac:dyDescent="0.3">
      <c r="A71" s="154" t="s">
        <v>109</v>
      </c>
      <c r="B71" s="155"/>
      <c r="C71" s="155"/>
      <c r="D71" s="155"/>
      <c r="E71" s="155"/>
      <c r="F71" s="119"/>
      <c r="G71" s="154" t="s">
        <v>110</v>
      </c>
      <c r="H71" s="155"/>
      <c r="I71" s="155"/>
      <c r="J71" s="155"/>
      <c r="K71" s="155"/>
      <c r="L71" s="86"/>
      <c r="M71" s="86"/>
      <c r="N71" s="86"/>
      <c r="O71" s="86"/>
      <c r="P71" s="86"/>
    </row>
    <row r="72" spans="1:67" ht="13.5" thickBot="1" x14ac:dyDescent="0.25">
      <c r="A72" s="156" t="s">
        <v>111</v>
      </c>
      <c r="B72" s="157"/>
      <c r="C72" s="120" t="s">
        <v>112</v>
      </c>
      <c r="D72" s="120" t="s">
        <v>113</v>
      </c>
      <c r="E72" s="120" t="s">
        <v>114</v>
      </c>
      <c r="F72" s="121"/>
      <c r="G72" s="156" t="s">
        <v>111</v>
      </c>
      <c r="H72" s="157"/>
      <c r="I72" s="120" t="s">
        <v>112</v>
      </c>
      <c r="J72" s="120" t="s">
        <v>113</v>
      </c>
      <c r="K72" s="120" t="s">
        <v>114</v>
      </c>
      <c r="L72" s="86"/>
      <c r="M72" s="86"/>
      <c r="N72" s="86"/>
      <c r="O72" s="86"/>
      <c r="P72" s="86"/>
    </row>
    <row r="73" spans="1:67" ht="38.25" x14ac:dyDescent="0.2">
      <c r="A73" s="122" t="s">
        <v>115</v>
      </c>
      <c r="B73" s="123" t="s">
        <v>116</v>
      </c>
      <c r="C73" s="124">
        <v>40000</v>
      </c>
      <c r="D73" s="124">
        <v>40000</v>
      </c>
      <c r="E73" s="124">
        <v>40000</v>
      </c>
      <c r="F73" s="121"/>
      <c r="G73" s="122" t="s">
        <v>115</v>
      </c>
      <c r="H73" s="123" t="s">
        <v>116</v>
      </c>
      <c r="I73" s="124">
        <v>40000</v>
      </c>
      <c r="J73" s="124">
        <v>40000</v>
      </c>
      <c r="K73" s="124">
        <v>40000</v>
      </c>
      <c r="L73" s="86"/>
      <c r="M73" s="86"/>
      <c r="N73" s="86"/>
      <c r="O73" s="86"/>
      <c r="P73" s="86"/>
    </row>
    <row r="74" spans="1:67" ht="38.25" x14ac:dyDescent="0.2">
      <c r="A74" s="125" t="s">
        <v>117</v>
      </c>
      <c r="B74" s="126" t="s">
        <v>118</v>
      </c>
      <c r="C74" s="127">
        <v>60.9</v>
      </c>
      <c r="D74" s="127">
        <v>60.9</v>
      </c>
      <c r="E74" s="127">
        <v>60.9</v>
      </c>
      <c r="F74" s="121"/>
      <c r="G74" s="125" t="s">
        <v>117</v>
      </c>
      <c r="H74" s="126" t="s">
        <v>118</v>
      </c>
      <c r="I74" s="127">
        <v>58.5</v>
      </c>
      <c r="J74" s="127">
        <v>58.5</v>
      </c>
      <c r="K74" s="127">
        <v>58.5</v>
      </c>
      <c r="L74" s="86"/>
      <c r="M74" s="86"/>
      <c r="N74" s="86"/>
      <c r="O74" s="86"/>
      <c r="P74" s="86"/>
    </row>
    <row r="75" spans="1:67" x14ac:dyDescent="0.2">
      <c r="A75" s="148" t="s">
        <v>119</v>
      </c>
      <c r="B75" s="126" t="s">
        <v>120</v>
      </c>
      <c r="C75" s="127">
        <v>209</v>
      </c>
      <c r="D75" s="127">
        <v>209</v>
      </c>
      <c r="E75" s="127">
        <v>209</v>
      </c>
      <c r="F75" s="119"/>
      <c r="G75" s="148" t="s">
        <v>119</v>
      </c>
      <c r="H75" s="126" t="s">
        <v>120</v>
      </c>
      <c r="I75" s="127">
        <v>224</v>
      </c>
      <c r="J75" s="127">
        <v>224</v>
      </c>
      <c r="K75" s="127">
        <v>224</v>
      </c>
      <c r="L75" s="86"/>
      <c r="M75" s="86"/>
      <c r="N75" s="86"/>
      <c r="O75" s="86"/>
      <c r="P75" s="86"/>
    </row>
    <row r="76" spans="1:67" x14ac:dyDescent="0.2">
      <c r="A76" s="146"/>
      <c r="B76" s="126" t="s">
        <v>121</v>
      </c>
      <c r="C76" s="127">
        <v>181</v>
      </c>
      <c r="D76" s="127">
        <v>181</v>
      </c>
      <c r="E76" s="127">
        <v>181</v>
      </c>
      <c r="F76" s="119"/>
      <c r="G76" s="146"/>
      <c r="H76" s="126" t="s">
        <v>121</v>
      </c>
      <c r="I76" s="127">
        <v>191</v>
      </c>
      <c r="J76" s="127">
        <v>191</v>
      </c>
      <c r="K76" s="127">
        <v>191</v>
      </c>
      <c r="L76" s="86"/>
      <c r="M76" s="86"/>
      <c r="N76" s="86"/>
      <c r="O76" s="86"/>
      <c r="P76" s="86"/>
    </row>
    <row r="77" spans="1:67" x14ac:dyDescent="0.2">
      <c r="A77" s="149"/>
      <c r="B77" s="126" t="s">
        <v>122</v>
      </c>
      <c r="C77" s="127">
        <v>130</v>
      </c>
      <c r="D77" s="127">
        <v>130</v>
      </c>
      <c r="E77" s="127">
        <v>130</v>
      </c>
      <c r="F77" s="119"/>
      <c r="G77" s="149"/>
      <c r="H77" s="126" t="s">
        <v>122</v>
      </c>
      <c r="I77" s="127">
        <v>134</v>
      </c>
      <c r="J77" s="127">
        <v>134</v>
      </c>
      <c r="K77" s="127">
        <v>134</v>
      </c>
      <c r="L77" s="86"/>
      <c r="M77" s="86"/>
      <c r="N77" s="86"/>
      <c r="O77" s="86"/>
      <c r="P77" s="86"/>
    </row>
    <row r="78" spans="1:67" ht="38.25" x14ac:dyDescent="0.2">
      <c r="A78" s="125" t="s">
        <v>123</v>
      </c>
      <c r="B78" s="126" t="s">
        <v>124</v>
      </c>
      <c r="C78" s="127">
        <v>0.75</v>
      </c>
      <c r="D78" s="127">
        <v>0.75</v>
      </c>
      <c r="E78" s="127">
        <v>0.75</v>
      </c>
      <c r="F78" s="119"/>
      <c r="G78" s="125" t="s">
        <v>123</v>
      </c>
      <c r="H78" s="126" t="s">
        <v>124</v>
      </c>
      <c r="I78" s="127">
        <v>0.78</v>
      </c>
      <c r="J78" s="127">
        <v>0.78</v>
      </c>
      <c r="K78" s="127">
        <v>0.78</v>
      </c>
      <c r="L78" s="86"/>
      <c r="M78" s="86"/>
      <c r="N78" s="86"/>
      <c r="O78" s="86"/>
      <c r="P78" s="86" t="s">
        <v>125</v>
      </c>
      <c r="S78" s="128" t="s">
        <v>126</v>
      </c>
    </row>
    <row r="79" spans="1:67" x14ac:dyDescent="0.2">
      <c r="A79" s="148" t="s">
        <v>127</v>
      </c>
      <c r="B79" s="126" t="s">
        <v>128</v>
      </c>
      <c r="C79" s="127">
        <v>18.2</v>
      </c>
      <c r="D79" s="127">
        <v>18.2</v>
      </c>
      <c r="E79" s="127">
        <v>18.2</v>
      </c>
      <c r="F79" s="119"/>
      <c r="G79" s="148" t="s">
        <v>127</v>
      </c>
      <c r="H79" s="126" t="s">
        <v>128</v>
      </c>
      <c r="I79" s="127">
        <v>18.2</v>
      </c>
      <c r="J79" s="127">
        <v>18.2</v>
      </c>
      <c r="K79" s="127">
        <v>18.2</v>
      </c>
      <c r="L79" s="86"/>
      <c r="M79" s="86"/>
      <c r="N79" s="86"/>
      <c r="O79" s="86"/>
      <c r="P79" s="86"/>
    </row>
    <row r="80" spans="1:67" ht="13.5" x14ac:dyDescent="0.25">
      <c r="A80" s="146"/>
      <c r="B80" s="126" t="s">
        <v>129</v>
      </c>
      <c r="C80" s="127">
        <v>10.4</v>
      </c>
      <c r="D80" s="127">
        <v>10.4</v>
      </c>
      <c r="E80" s="127">
        <v>10.4</v>
      </c>
      <c r="F80" s="119"/>
      <c r="G80" s="146"/>
      <c r="H80" s="126" t="s">
        <v>129</v>
      </c>
      <c r="I80" s="127">
        <v>10.4</v>
      </c>
      <c r="J80" s="127">
        <v>10.4</v>
      </c>
      <c r="K80" s="127">
        <v>10.4</v>
      </c>
      <c r="L80" s="86"/>
      <c r="M80" s="150"/>
      <c r="N80" s="150"/>
      <c r="O80" s="150"/>
      <c r="P80" s="150"/>
      <c r="S80" s="129" t="s">
        <v>130</v>
      </c>
    </row>
    <row r="81" spans="1:20" x14ac:dyDescent="0.2">
      <c r="A81" s="149"/>
      <c r="B81" s="126" t="s">
        <v>131</v>
      </c>
      <c r="C81" s="127">
        <v>6.96</v>
      </c>
      <c r="D81" s="127">
        <v>6.96</v>
      </c>
      <c r="E81" s="127">
        <v>6.96</v>
      </c>
      <c r="F81" s="119"/>
      <c r="G81" s="149"/>
      <c r="H81" s="126" t="s">
        <v>131</v>
      </c>
      <c r="I81" s="127">
        <v>6.96</v>
      </c>
      <c r="J81" s="127">
        <v>6.96</v>
      </c>
      <c r="K81" s="127">
        <v>6.96</v>
      </c>
      <c r="L81" s="86"/>
      <c r="M81" s="86" t="s">
        <v>132</v>
      </c>
      <c r="N81" s="86" t="s">
        <v>133</v>
      </c>
      <c r="O81" s="86"/>
      <c r="P81" s="118" t="s">
        <v>134</v>
      </c>
      <c r="Q81" s="130" t="s">
        <v>135</v>
      </c>
      <c r="R81" s="118"/>
      <c r="S81" s="118" t="s">
        <v>134</v>
      </c>
      <c r="T81" s="130" t="s">
        <v>135</v>
      </c>
    </row>
    <row r="82" spans="1:20" x14ac:dyDescent="0.2">
      <c r="A82" s="148" t="s">
        <v>136</v>
      </c>
      <c r="B82" s="126" t="s">
        <v>137</v>
      </c>
      <c r="C82" s="131">
        <f>AZ10+BB10</f>
        <v>8258.4</v>
      </c>
      <c r="D82" s="131">
        <f>AZ15+BB15</f>
        <v>9547.2000000000007</v>
      </c>
      <c r="E82" s="131">
        <f>AZ24+BB24</f>
        <v>0</v>
      </c>
      <c r="F82" s="119"/>
      <c r="G82" s="148" t="s">
        <v>136</v>
      </c>
      <c r="H82" s="126" t="s">
        <v>137</v>
      </c>
      <c r="I82" s="132">
        <f>BA10+BC10</f>
        <v>5104.8</v>
      </c>
      <c r="J82" s="132">
        <f>BA15+BC15</f>
        <v>6580.7999999999993</v>
      </c>
      <c r="K82" s="132">
        <f>BA24+BC24</f>
        <v>16992</v>
      </c>
      <c r="L82" s="86">
        <v>4</v>
      </c>
      <c r="M82" s="133">
        <f>(C82+C85+I82+I85)/1000</f>
        <v>21.2256</v>
      </c>
      <c r="N82" s="133">
        <f>(C83+C86+I83+I86)/1000</f>
        <v>10.247200000000001</v>
      </c>
      <c r="O82" s="86"/>
      <c r="P82" s="133">
        <f>(AB10+AF10)/1000</f>
        <v>5.9136000000000006</v>
      </c>
      <c r="Q82" s="115">
        <f>(AB44+AF44)/1000</f>
        <v>13.939200000000001</v>
      </c>
      <c r="S82" s="134">
        <f t="shared" ref="S82:T84" si="5">M82+P82</f>
        <v>27.139200000000002</v>
      </c>
      <c r="T82" s="134">
        <f t="shared" si="5"/>
        <v>24.186400000000003</v>
      </c>
    </row>
    <row r="83" spans="1:20" x14ac:dyDescent="0.2">
      <c r="A83" s="146"/>
      <c r="B83" s="126" t="s">
        <v>138</v>
      </c>
      <c r="C83" s="131">
        <f>AZ44+BB44</f>
        <v>4687.2</v>
      </c>
      <c r="D83" s="131">
        <f>AZ49+BB49</f>
        <v>5227.2000000000007</v>
      </c>
      <c r="E83" s="131">
        <f>AZ58+BB58</f>
        <v>0</v>
      </c>
      <c r="F83" s="119"/>
      <c r="G83" s="146"/>
      <c r="H83" s="126" t="s">
        <v>138</v>
      </c>
      <c r="I83" s="131">
        <f>BA44+BC44</f>
        <v>2793.6</v>
      </c>
      <c r="J83" s="131">
        <f>BA49+BC49</f>
        <v>3765.6000000000004</v>
      </c>
      <c r="K83" s="131">
        <f>BA58+BC58</f>
        <v>8776.7999999999993</v>
      </c>
      <c r="L83" s="86">
        <v>9</v>
      </c>
      <c r="M83" s="133">
        <f>(D82+D85+J82+J85)/1000</f>
        <v>26.978000000000002</v>
      </c>
      <c r="N83" s="133">
        <f>(D83+D86+J83+J86)/1000</f>
        <v>13.7948</v>
      </c>
      <c r="O83" s="86"/>
      <c r="P83" s="133">
        <f>(AB15+AF15)/1000</f>
        <v>3.8940000000000001</v>
      </c>
      <c r="Q83" s="115">
        <f>(AB49+AF49)/1000</f>
        <v>9.6227999999999998</v>
      </c>
      <c r="S83" s="134">
        <f t="shared" si="5"/>
        <v>30.872</v>
      </c>
      <c r="T83" s="134">
        <f t="shared" si="5"/>
        <v>23.4176</v>
      </c>
    </row>
    <row r="84" spans="1:20" x14ac:dyDescent="0.2">
      <c r="A84" s="146"/>
      <c r="B84" s="126" t="s">
        <v>139</v>
      </c>
      <c r="C84" s="135">
        <f>SQRT(C82^2+C83^2)</f>
        <v>9495.8419531919335</v>
      </c>
      <c r="D84" s="135">
        <f>SQRT(D82^2+D83^2)</f>
        <v>10884.514122366694</v>
      </c>
      <c r="E84" s="135">
        <f>SQRT(E82^2+E83^2)</f>
        <v>0</v>
      </c>
      <c r="F84" s="119"/>
      <c r="G84" s="146"/>
      <c r="H84" s="126" t="s">
        <v>139</v>
      </c>
      <c r="I84" s="135">
        <f>SQRT(I82^2+I83^2)</f>
        <v>5819.2081935603574</v>
      </c>
      <c r="J84" s="135">
        <f>SQRT(J82^2+J83^2)</f>
        <v>7581.9965708248646</v>
      </c>
      <c r="K84" s="135">
        <f>SQRT(K82^2+K83^2)</f>
        <v>19124.860319489919</v>
      </c>
      <c r="L84" s="86">
        <v>18</v>
      </c>
      <c r="M84" s="133">
        <f>(E82+E85+K82+K85)/1000</f>
        <v>28.684800000000003</v>
      </c>
      <c r="N84" s="133">
        <f>(E83+E86+K83+K86)/1000</f>
        <v>14.108000000000001</v>
      </c>
      <c r="O84" s="86"/>
      <c r="P84" s="133">
        <f>(AB24+AF24)/1000</f>
        <v>5.6891999999999996</v>
      </c>
      <c r="Q84" s="115">
        <f>(AB58+AF58)/1000</f>
        <v>11.6424</v>
      </c>
      <c r="S84" s="134">
        <f t="shared" si="5"/>
        <v>34.374000000000002</v>
      </c>
      <c r="T84" s="134">
        <f t="shared" si="5"/>
        <v>25.750399999999999</v>
      </c>
    </row>
    <row r="85" spans="1:20" x14ac:dyDescent="0.2">
      <c r="A85" s="146"/>
      <c r="B85" s="126" t="s">
        <v>140</v>
      </c>
      <c r="C85" s="131">
        <f>AR10</f>
        <v>2990.4</v>
      </c>
      <c r="D85" s="131">
        <f>AR15</f>
        <v>4006.8</v>
      </c>
      <c r="E85" s="131">
        <f>AR24</f>
        <v>0</v>
      </c>
      <c r="F85" s="119"/>
      <c r="G85" s="146"/>
      <c r="H85" s="126" t="s">
        <v>140</v>
      </c>
      <c r="I85" s="131">
        <f>AS10</f>
        <v>4872</v>
      </c>
      <c r="J85" s="131">
        <f>AS15</f>
        <v>6843.2</v>
      </c>
      <c r="K85" s="131">
        <f>AS24</f>
        <v>11692.800000000001</v>
      </c>
      <c r="L85" s="86"/>
      <c r="M85" s="86"/>
      <c r="N85" s="86"/>
      <c r="O85" s="86"/>
      <c r="P85" s="86"/>
    </row>
    <row r="86" spans="1:20" x14ac:dyDescent="0.2">
      <c r="A86" s="146"/>
      <c r="B86" s="126" t="s">
        <v>141</v>
      </c>
      <c r="C86" s="131">
        <f>AR44</f>
        <v>907.2</v>
      </c>
      <c r="D86" s="131">
        <f>AR49</f>
        <v>1722</v>
      </c>
      <c r="E86" s="131">
        <f>AR58</f>
        <v>0</v>
      </c>
      <c r="F86" s="119"/>
      <c r="G86" s="146"/>
      <c r="H86" s="126" t="s">
        <v>141</v>
      </c>
      <c r="I86" s="131">
        <f>AS44</f>
        <v>1859.2</v>
      </c>
      <c r="J86" s="131">
        <f>AS49</f>
        <v>3080</v>
      </c>
      <c r="K86" s="131">
        <f>AS58</f>
        <v>5331.2</v>
      </c>
      <c r="L86" s="86"/>
      <c r="M86" s="86"/>
      <c r="N86" s="86"/>
      <c r="O86" s="86"/>
      <c r="P86" s="86"/>
    </row>
    <row r="87" spans="1:20" x14ac:dyDescent="0.2">
      <c r="A87" s="146"/>
      <c r="B87" s="126" t="s">
        <v>142</v>
      </c>
      <c r="C87" s="135">
        <f>SQRT(C85^2+C86^2)</f>
        <v>3124.98063994003</v>
      </c>
      <c r="D87" s="135">
        <f>SQRT(D85^2+D86^2)</f>
        <v>4361.1615700407156</v>
      </c>
      <c r="E87" s="135">
        <f>SQRT(E85^2+E86^2)</f>
        <v>0</v>
      </c>
      <c r="F87" s="119"/>
      <c r="G87" s="146"/>
      <c r="H87" s="126" t="s">
        <v>142</v>
      </c>
      <c r="I87" s="135">
        <f>SQRT(I85^2+I86^2)</f>
        <v>5214.6916150430216</v>
      </c>
      <c r="J87" s="135">
        <f>SQRT(J85^2+J86^2)</f>
        <v>7504.3844677628285</v>
      </c>
      <c r="K87" s="135">
        <f>SQRT(K85^2+K86^2)</f>
        <v>12850.807962147752</v>
      </c>
      <c r="L87" s="86"/>
      <c r="M87" s="86"/>
      <c r="N87" s="86"/>
      <c r="O87" s="86"/>
      <c r="P87" s="86"/>
    </row>
    <row r="88" spans="1:20" x14ac:dyDescent="0.2">
      <c r="A88" s="149"/>
      <c r="B88" s="126" t="s">
        <v>143</v>
      </c>
      <c r="C88" s="135">
        <f>SQRT((C82+C85)^2+(C83+C86)^2)</f>
        <v>12563.152980044459</v>
      </c>
      <c r="D88" s="135">
        <f>SQRT((D82+D85)^2+(D83+D86)^2)</f>
        <v>15231.621602442729</v>
      </c>
      <c r="E88" s="135">
        <f>SQRT((E82+E85)^2+(E83+E86)^2)</f>
        <v>0</v>
      </c>
      <c r="F88" s="119"/>
      <c r="G88" s="149"/>
      <c r="H88" s="126" t="s">
        <v>143</v>
      </c>
      <c r="I88" s="135">
        <f>SQRT((I82+I85)^2+(I83+I86)^2)</f>
        <v>11008.409788884132</v>
      </c>
      <c r="J88" s="135">
        <f>SQRT((J82+J85)^2+(J83+J86)^2)</f>
        <v>15068.709810730314</v>
      </c>
      <c r="K88" s="135">
        <f>SQRT((K82+K85)^2+(K83+K86)^2)</f>
        <v>31966.442014087213</v>
      </c>
      <c r="L88" s="86"/>
      <c r="M88" s="86"/>
      <c r="N88" s="86"/>
      <c r="O88" s="86"/>
      <c r="P88" s="86"/>
    </row>
    <row r="89" spans="1:20" x14ac:dyDescent="0.2">
      <c r="A89" s="151" t="s">
        <v>144</v>
      </c>
      <c r="B89" s="126" t="s">
        <v>145</v>
      </c>
      <c r="C89" s="135">
        <f>C84/C73</f>
        <v>0.23739604882979834</v>
      </c>
      <c r="D89" s="135">
        <f>D84/D73</f>
        <v>0.27211285305916738</v>
      </c>
      <c r="E89" s="135">
        <f>E84/E73</f>
        <v>0</v>
      </c>
      <c r="F89" s="119"/>
      <c r="G89" s="151" t="s">
        <v>144</v>
      </c>
      <c r="H89" s="126" t="s">
        <v>145</v>
      </c>
      <c r="I89" s="135">
        <f>I84/I73</f>
        <v>0.14548020483900895</v>
      </c>
      <c r="J89" s="135">
        <f>J84/J73</f>
        <v>0.18954991427062162</v>
      </c>
      <c r="K89" s="135">
        <f>K84/K73</f>
        <v>0.47812150798724795</v>
      </c>
      <c r="L89" s="86"/>
      <c r="M89" s="86"/>
      <c r="N89" s="86"/>
      <c r="O89" s="86"/>
      <c r="P89" s="86"/>
    </row>
    <row r="90" spans="1:20" x14ac:dyDescent="0.2">
      <c r="A90" s="151"/>
      <c r="B90" s="126" t="s">
        <v>146</v>
      </c>
      <c r="C90" s="135">
        <f>C87/C73</f>
        <v>7.8124515998500746E-2</v>
      </c>
      <c r="D90" s="135">
        <f>D87/D73</f>
        <v>0.1090290392510179</v>
      </c>
      <c r="E90" s="135">
        <f>E87/E73</f>
        <v>0</v>
      </c>
      <c r="F90" s="119"/>
      <c r="G90" s="151"/>
      <c r="H90" s="126" t="s">
        <v>146</v>
      </c>
      <c r="I90" s="135">
        <f>I87/I73</f>
        <v>0.13036729037607553</v>
      </c>
      <c r="J90" s="135">
        <f>J87/J73</f>
        <v>0.18760961169407073</v>
      </c>
      <c r="K90" s="135">
        <f>K87/K73</f>
        <v>0.32127019905369381</v>
      </c>
      <c r="L90" s="86"/>
      <c r="M90" s="86"/>
      <c r="N90" s="86"/>
      <c r="O90" s="86"/>
      <c r="P90" s="86"/>
    </row>
    <row r="91" spans="1:20" ht="13.5" thickBot="1" x14ac:dyDescent="0.25">
      <c r="A91" s="152"/>
      <c r="B91" s="136" t="s">
        <v>147</v>
      </c>
      <c r="C91" s="137">
        <f>C88/C73</f>
        <v>0.31407882450111146</v>
      </c>
      <c r="D91" s="137">
        <f>D88/D73</f>
        <v>0.38079054006106822</v>
      </c>
      <c r="E91" s="137">
        <f>E88/E73</f>
        <v>0</v>
      </c>
      <c r="F91" s="119"/>
      <c r="G91" s="152"/>
      <c r="H91" s="136" t="s">
        <v>147</v>
      </c>
      <c r="I91" s="137">
        <f>I88/I73</f>
        <v>0.27521024472210331</v>
      </c>
      <c r="J91" s="137">
        <f>J88/J73</f>
        <v>0.37671774526825785</v>
      </c>
      <c r="K91" s="137">
        <f>K88/K73</f>
        <v>0.79916105035218032</v>
      </c>
      <c r="L91" s="86"/>
      <c r="M91" s="86"/>
      <c r="N91" s="86"/>
      <c r="O91" s="86"/>
      <c r="P91" s="86"/>
    </row>
    <row r="92" spans="1:20" ht="38.25" x14ac:dyDescent="0.2">
      <c r="A92" s="138" t="s">
        <v>148</v>
      </c>
      <c r="B92" s="139" t="s">
        <v>149</v>
      </c>
      <c r="C92" s="140">
        <f>C74+C97*C91^2+C98*C90^2+C99*C89^2</f>
        <v>78.487385316000001</v>
      </c>
      <c r="D92" s="140">
        <f>D74+D97*D91^2+D98*D90^2+D99*D89^2</f>
        <v>86.206027482599993</v>
      </c>
      <c r="E92" s="140">
        <f>E74+E97*E91^2+E98*E90^2+E99*E89^2</f>
        <v>60.9</v>
      </c>
      <c r="F92" s="119"/>
      <c r="G92" s="138" t="s">
        <v>148</v>
      </c>
      <c r="H92" s="139" t="s">
        <v>149</v>
      </c>
      <c r="I92" s="140">
        <f>I74+I97*I91^2+I98*I90^2+I99*I89^2</f>
        <v>71.76707962159999</v>
      </c>
      <c r="J92" s="140">
        <f>J74+J97*J91^2+J98*J90^2+J99*J89^2</f>
        <v>83.216787171999997</v>
      </c>
      <c r="K92" s="140">
        <f>K74+K97*K91^2+K98*K90^2+K99*K89^2</f>
        <v>172.53195204800002</v>
      </c>
      <c r="L92" s="86"/>
      <c r="M92" s="86"/>
      <c r="N92" s="86"/>
      <c r="O92" s="86"/>
      <c r="P92" s="86"/>
    </row>
    <row r="93" spans="1:20" ht="51.75" thickBot="1" x14ac:dyDescent="0.25">
      <c r="A93" s="141" t="s">
        <v>150</v>
      </c>
      <c r="B93" s="136" t="s">
        <v>151</v>
      </c>
      <c r="C93" s="142">
        <f>(C94*C91^2+C95*C90^2+C96*C89^2+C78)/100*C73</f>
        <v>892.27790227199978</v>
      </c>
      <c r="D93" s="142">
        <f>(D94*D91^2+D95*D90^2+D96*D89^2+D78)/100*D73</f>
        <v>1144.1511757056001</v>
      </c>
      <c r="E93" s="142">
        <f>(E94*E91^2+E95*E90^2+E96*E89^2+E78)/100*E73</f>
        <v>300</v>
      </c>
      <c r="F93" s="143"/>
      <c r="G93" s="141" t="s">
        <v>150</v>
      </c>
      <c r="H93" s="136" t="s">
        <v>151</v>
      </c>
      <c r="I93" s="142">
        <f>(I94*I91^2+I95*I90^2+I96*I89^2+I78)/100*I73</f>
        <v>699.42796641919995</v>
      </c>
      <c r="J93" s="142">
        <f>(J94*J91^2+J95*J90^2+J96*J89^2+J78)/100*J73</f>
        <v>1026.3633238336001</v>
      </c>
      <c r="K93" s="142">
        <f>(K94*K91^2+K95*K90^2+K96*K89^2+K78)/100*K73</f>
        <v>3733.6011655616003</v>
      </c>
      <c r="L93" s="86"/>
      <c r="M93" s="86"/>
      <c r="N93" s="86"/>
      <c r="O93" s="86"/>
      <c r="P93" s="86"/>
    </row>
    <row r="94" spans="1:20" x14ac:dyDescent="0.2">
      <c r="A94" s="145" t="s">
        <v>127</v>
      </c>
      <c r="B94" s="123" t="s">
        <v>152</v>
      </c>
      <c r="C94" s="124">
        <f>(C79+C80-C81)/2</f>
        <v>10.82</v>
      </c>
      <c r="D94" s="124">
        <f>(D79+D80-D81)/2</f>
        <v>10.82</v>
      </c>
      <c r="E94" s="124">
        <f>(E79+E80-E81)/2</f>
        <v>10.82</v>
      </c>
      <c r="F94" s="143"/>
      <c r="G94" s="145" t="s">
        <v>127</v>
      </c>
      <c r="H94" s="123" t="s">
        <v>152</v>
      </c>
      <c r="I94" s="124">
        <f>(I79+I80-I81)/2</f>
        <v>10.82</v>
      </c>
      <c r="J94" s="124">
        <f>(J79+J80-J81)/2</f>
        <v>10.82</v>
      </c>
      <c r="K94" s="124">
        <f>(K79+K80-K81)/2</f>
        <v>10.82</v>
      </c>
      <c r="L94" s="86"/>
      <c r="M94" s="86"/>
      <c r="N94" s="86"/>
      <c r="O94" s="86"/>
      <c r="P94" s="86"/>
    </row>
    <row r="95" spans="1:20" x14ac:dyDescent="0.2">
      <c r="A95" s="146"/>
      <c r="B95" s="126" t="s">
        <v>153</v>
      </c>
      <c r="C95" s="127">
        <f>(C80+C81-C79)/2</f>
        <v>-0.41999999999999993</v>
      </c>
      <c r="D95" s="127">
        <f>(D80+D81-D79)/2</f>
        <v>-0.41999999999999993</v>
      </c>
      <c r="E95" s="127">
        <f>(E80+E81-E79)/2</f>
        <v>-0.41999999999999993</v>
      </c>
      <c r="F95" s="143"/>
      <c r="G95" s="146"/>
      <c r="H95" s="126" t="s">
        <v>153</v>
      </c>
      <c r="I95" s="127">
        <f>(I80+I81-I79)/2</f>
        <v>-0.41999999999999993</v>
      </c>
      <c r="J95" s="127">
        <f>(J80+J81-J79)/2</f>
        <v>-0.41999999999999993</v>
      </c>
      <c r="K95" s="127">
        <f>(K80+K81-K79)/2</f>
        <v>-0.41999999999999993</v>
      </c>
      <c r="L95" s="86"/>
      <c r="M95" s="86"/>
      <c r="N95" s="86"/>
      <c r="O95" s="86"/>
      <c r="P95" s="86"/>
    </row>
    <row r="96" spans="1:20" ht="13.5" thickBot="1" x14ac:dyDescent="0.25">
      <c r="A96" s="147"/>
      <c r="B96" s="136" t="s">
        <v>154</v>
      </c>
      <c r="C96" s="144">
        <f>(C79+C81-C80)/2</f>
        <v>7.38</v>
      </c>
      <c r="D96" s="144">
        <f>(D79+D81-D80)/2</f>
        <v>7.38</v>
      </c>
      <c r="E96" s="144">
        <f>(E79+E81-E80)/2</f>
        <v>7.38</v>
      </c>
      <c r="F96" s="143"/>
      <c r="G96" s="147"/>
      <c r="H96" s="136" t="s">
        <v>154</v>
      </c>
      <c r="I96" s="144">
        <f>(I79+I81-I80)/2</f>
        <v>7.38</v>
      </c>
      <c r="J96" s="144">
        <f>(J79+J81-J80)/2</f>
        <v>7.38</v>
      </c>
      <c r="K96" s="144">
        <f>(K79+K81-K80)/2</f>
        <v>7.38</v>
      </c>
      <c r="L96" s="86"/>
      <c r="M96" s="86"/>
      <c r="N96" s="86"/>
      <c r="O96" s="86"/>
      <c r="P96" s="86"/>
    </row>
    <row r="97" spans="1:16" x14ac:dyDescent="0.2">
      <c r="A97" s="145" t="s">
        <v>119</v>
      </c>
      <c r="B97" s="123" t="s">
        <v>155</v>
      </c>
      <c r="C97" s="124">
        <f>(C75+C76-C77)/2</f>
        <v>130</v>
      </c>
      <c r="D97" s="124">
        <f>(D75+D76-D77)/2</f>
        <v>130</v>
      </c>
      <c r="E97" s="124">
        <f>(E75+E76-E77)/2</f>
        <v>130</v>
      </c>
      <c r="F97" s="143"/>
      <c r="G97" s="145" t="s">
        <v>119</v>
      </c>
      <c r="H97" s="123" t="s">
        <v>155</v>
      </c>
      <c r="I97" s="124">
        <f>(I75+I76-I77)/2</f>
        <v>140.5</v>
      </c>
      <c r="J97" s="124">
        <f>(J75+J76-J77)/2</f>
        <v>140.5</v>
      </c>
      <c r="K97" s="124">
        <f>(K75+K76-K77)/2</f>
        <v>140.5</v>
      </c>
      <c r="L97" s="86"/>
      <c r="M97" s="86"/>
      <c r="N97" s="86"/>
      <c r="O97" s="86"/>
      <c r="P97" s="86"/>
    </row>
    <row r="98" spans="1:16" x14ac:dyDescent="0.2">
      <c r="A98" s="146"/>
      <c r="B98" s="126" t="s">
        <v>156</v>
      </c>
      <c r="C98" s="127">
        <f>(C76+C77-C75)/2</f>
        <v>51</v>
      </c>
      <c r="D98" s="127">
        <f>(D76+D77-D75)/2</f>
        <v>51</v>
      </c>
      <c r="E98" s="127">
        <f>(E76+E77-E75)/2</f>
        <v>51</v>
      </c>
      <c r="F98" s="143"/>
      <c r="G98" s="146"/>
      <c r="H98" s="126" t="s">
        <v>156</v>
      </c>
      <c r="I98" s="127">
        <f>(I76+I77-I75)/2</f>
        <v>50.5</v>
      </c>
      <c r="J98" s="127">
        <f>(J76+J77-J75)/2</f>
        <v>50.5</v>
      </c>
      <c r="K98" s="127">
        <f>(K76+K77-K75)/2</f>
        <v>50.5</v>
      </c>
      <c r="L98" s="86"/>
      <c r="M98" s="86"/>
      <c r="N98" s="86"/>
      <c r="O98" s="86"/>
      <c r="P98" s="86"/>
    </row>
    <row r="99" spans="1:16" ht="13.5" thickBot="1" x14ac:dyDescent="0.25">
      <c r="A99" s="147"/>
      <c r="B99" s="136" t="s">
        <v>157</v>
      </c>
      <c r="C99" s="144">
        <f>(C75+C77-C76)/2</f>
        <v>79</v>
      </c>
      <c r="D99" s="144">
        <f>(D75+D77-D76)/2</f>
        <v>79</v>
      </c>
      <c r="E99" s="144">
        <f>(E75+E77-E76)/2</f>
        <v>79</v>
      </c>
      <c r="F99" s="143"/>
      <c r="G99" s="147"/>
      <c r="H99" s="136" t="s">
        <v>157</v>
      </c>
      <c r="I99" s="144">
        <f>(I75+I77-I76)/2</f>
        <v>83.5</v>
      </c>
      <c r="J99" s="144">
        <f>(J75+J77-J76)/2</f>
        <v>83.5</v>
      </c>
      <c r="K99" s="144">
        <f>(K75+K77-K76)/2</f>
        <v>83.5</v>
      </c>
      <c r="L99" s="86"/>
      <c r="M99" s="86"/>
      <c r="N99" s="86"/>
      <c r="O99" s="86"/>
      <c r="P99" s="86"/>
    </row>
  </sheetData>
  <mergeCells count="18">
    <mergeCell ref="A75:A77"/>
    <mergeCell ref="G75:G77"/>
    <mergeCell ref="A70:I70"/>
    <mergeCell ref="A71:E71"/>
    <mergeCell ref="G71:K71"/>
    <mergeCell ref="A72:B72"/>
    <mergeCell ref="G72:H72"/>
    <mergeCell ref="M80:P80"/>
    <mergeCell ref="A82:A88"/>
    <mergeCell ref="G82:G88"/>
    <mergeCell ref="A89:A91"/>
    <mergeCell ref="G89:G91"/>
    <mergeCell ref="A94:A96"/>
    <mergeCell ref="G94:G96"/>
    <mergeCell ref="A97:A99"/>
    <mergeCell ref="G97:G99"/>
    <mergeCell ref="A79:A81"/>
    <mergeCell ref="G79:G8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Шексна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2019-01-11T11:12:13Z</dcterms:modified>
</cp:coreProperties>
</file>